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worksheets/sheet3.xml" ContentType="application/vnd.openxmlformats-officedocument.spreadsheetml.worksheet+xml"/>
  <Override PartName="/xl/threadedComments/threadedComment1.xml" ContentType="application/vnd.ms-excel.threadedcomments+xml"/>
  <Override PartName="/xl/theme/theme1.xml" ContentType="application/vnd.openxmlformats-officedocument.theme+xml"/>
  <Override PartName="/xl/threadedComments/threadedComment2.xml" ContentType="application/vnd.ms-excel.threadedcomments+xml"/>
  <Override PartName="/xl/worksheets/sheet1.xml" ContentType="application/vnd.openxmlformats-officedocument.spreadsheetml.worksheet+xml"/>
  <Override PartName="/xl/persons/person.xml" ContentType="application/vnd.ms-excel.person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MCC S9 Banking_sess.1 et 2 " sheetId="1" state="visible" r:id="rId2"/>
    <sheet name="MCC S10 Banking_sess.1 et  (2)" sheetId="2" state="visible" r:id="rId3"/>
    <sheet name="Liste valeurs" sheetId="3" state="visible" r:id="rId4"/>
  </sheets>
  <definedNames>
    <definedName name="Nature_des_épreuves_CC">'Liste valeurs'!$B$4:$B$20</definedName>
  </definedNames>
  <calcPr/>
  <extLst>
    <ext xmlns:x15="http://schemas.microsoft.com/office/spreadsheetml/2010/11/main" uri="{D0CA8CA8-9F24-4464-BF8E-62219DCF47F9}"/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tc={00D00093-0020-4758-89D6-00A7008A0042}</author>
  </authors>
  <commentList>
    <comment ref="B9" authorId="0" xr:uid="{00D00093-0020-4758-89D6-00A7008A0042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Si vous n'utilisez pas cette colonne, vous pouvez la supprimer.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tc={008100D8-0071-4F36-A296-00DE0093002C}</author>
  </authors>
  <commentList>
    <comment ref="B9" authorId="0" xr:uid="{008100D8-0071-4F36-A296-00DE0093002C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Si vous n'utilisez pas cette colonne, vous pouvez la supprimer.
</t>
        </r>
      </text>
    </comment>
  </commentList>
</comments>
</file>

<file path=xl/sharedStrings.xml><?xml version="1.0" encoding="utf-8"?>
<sst xmlns="http://schemas.openxmlformats.org/spreadsheetml/2006/main" count="129" uniqueCount="129">
  <si>
    <t xml:space="preserve">MODALITES DE CONTROLE DES CONNAISSANCES ET DES COMPETENCES</t>
  </si>
  <si>
    <t xml:space="preserve">Composante : GRENOBLE IAE</t>
  </si>
  <si>
    <t xml:space="preserve">Année universitaire : 2025- 2026</t>
  </si>
  <si>
    <t xml:space="preserve">Année de la Formation/Domaine/Mention : M2 DEG MANAGEMENT ET ADMINISTRATION DES ENTREPRISES</t>
  </si>
  <si>
    <t xml:space="preserve">Code Diplôme : JJMMAE1</t>
  </si>
  <si>
    <t xml:space="preserve">Date approbation CEVU : xxxxx</t>
  </si>
  <si>
    <t xml:space="preserve">Parcours-type : Applied Corporate Management - Banking</t>
  </si>
  <si>
    <t xml:space="preserve">Code VDI :  104</t>
  </si>
  <si>
    <t xml:space="preserve">N° de version dans l'accréditation : x</t>
  </si>
  <si>
    <t xml:space="preserve">Parcours pédagogique (le cas échéant) : </t>
  </si>
  <si>
    <t xml:space="preserve">Code Etape :  JJM2BC</t>
  </si>
  <si>
    <t xml:space="preserve">Formation Continue</t>
  </si>
  <si>
    <t xml:space="preserve">Responsable de la Formation :  Annick VALETTE</t>
  </si>
  <si>
    <t xml:space="preserve">Code VET :  232</t>
  </si>
  <si>
    <t xml:space="preserve">Responsable de l'Année : Frédéric BERTRAND</t>
  </si>
  <si>
    <t>HYBRIDE</t>
  </si>
  <si>
    <t xml:space="preserve">Intitulés Blocs de connaissances et de compétences (Fiche RNCP)</t>
  </si>
  <si>
    <r>
      <t xml:space="preserve"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</si>
  <si>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 l'UE
</t>
    </r>
    <r>
      <rPr>
        <b/>
        <sz val="9"/>
        <color theme="1"/>
        <rFont val="Calibri"/>
        <scheme val="minor"/>
      </rPr>
      <t xml:space="preserve">(le cas échéant, les intitulés des EC et des matières sous les UE)</t>
    </r>
  </si>
  <si>
    <r>
      <t xml:space="preserve"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</si>
  <si>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 xml:space="preserve">Code 
Apogée</t>
  </si>
  <si>
    <t xml:space="preserve"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</si>
  <si>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</si>
  <si>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 xml:space="preserve">(1) + (2)</t>
    </r>
  </si>
  <si>
    <t xml:space="preserve">CONTRÔLE DES CONNAISSANCES ET COMPETENCES</t>
  </si>
  <si>
    <t xml:space="preserve">NOMBRE D'HEURES</t>
  </si>
  <si>
    <t xml:space="preserve">1ère session</t>
  </si>
  <si>
    <t xml:space="preserve">Session de rattrapage</t>
  </si>
  <si>
    <t>CM</t>
  </si>
  <si>
    <t>TD</t>
  </si>
  <si>
    <t>CM/TD</t>
  </si>
  <si>
    <t>TP</t>
  </si>
  <si>
    <t xml:space="preserve">Contrôle 
Continu (CC)</t>
  </si>
  <si>
    <t xml:space="preserve">Coef.(1)
 ou %</t>
  </si>
  <si>
    <t xml:space="preserve">Examen 
Terminal (ET)</t>
  </si>
  <si>
    <t xml:space="preserve">Si écrit, 
durée</t>
  </si>
  <si>
    <t xml:space="preserve">Coef. (2) 
ou %</t>
  </si>
  <si>
    <t xml:space="preserve">Contrôle 
Continu: report</t>
  </si>
  <si>
    <t xml:space="preserve">Coef. (1)
 ou %</t>
  </si>
  <si>
    <t xml:space="preserve">Examen 
terminal</t>
  </si>
  <si>
    <t xml:space="preserve">Coef. (2)
ou %</t>
  </si>
  <si>
    <t xml:space="preserve">Semestre 9</t>
  </si>
  <si>
    <t xml:space="preserve">UE 1 :  Managing Strategic and Financial Performance</t>
  </si>
  <si>
    <t>JJBC9U10</t>
  </si>
  <si>
    <t>O</t>
  </si>
  <si>
    <t xml:space="preserve">RNCP 34033BC07                       Mesurer et contrôler via des outils et méthodes de gestion en management et administration des entreprises</t>
  </si>
  <si>
    <t xml:space="preserve">Prendre des décisions de gestion</t>
  </si>
  <si>
    <t xml:space="preserve">Finance and accounting for Banks</t>
  </si>
  <si>
    <t>JJBC9M10</t>
  </si>
  <si>
    <t>E/O</t>
  </si>
  <si>
    <t>Non</t>
  </si>
  <si>
    <t xml:space="preserve">Performance Management and Control In Banking</t>
  </si>
  <si>
    <t>JJBC9M11</t>
  </si>
  <si>
    <t xml:space="preserve">RNCP 34033BC05                         Elaborer une vision stratégique en management et administration des entreprises</t>
  </si>
  <si>
    <t xml:space="preserve">Strategy, Business Model and organisation management</t>
  </si>
  <si>
    <t>JJBC9M12</t>
  </si>
  <si>
    <t xml:space="preserve">UE 2 :  Managing organizations and human capital</t>
  </si>
  <si>
    <t>JJBC9U20</t>
  </si>
  <si>
    <t xml:space="preserve">Conduire un projet ou une mission au sein d'une structure</t>
  </si>
  <si>
    <t xml:space="preserve">Bank Marketing management</t>
  </si>
  <si>
    <t>JJBC9M20</t>
  </si>
  <si>
    <t xml:space="preserve">Purchasing and supply chain management</t>
  </si>
  <si>
    <t>JJBC9M21</t>
  </si>
  <si>
    <t xml:space="preserve">RNCP 34033BC10     Accompagner les comportements et postures au travail.</t>
  </si>
  <si>
    <t xml:space="preserve">Collaborer dans un contexte professionnel</t>
  </si>
  <si>
    <t xml:space="preserve">Human Resources Management in Banking</t>
  </si>
  <si>
    <t>JJBC9M22</t>
  </si>
  <si>
    <t xml:space="preserve">RNCP 34033BC01                 Mettre en œuvre les usages avancés et spécialisés des outils numériques</t>
  </si>
  <si>
    <t xml:space="preserve">UE 3: Managing digital transformation</t>
  </si>
  <si>
    <t>JJBC9U30</t>
  </si>
  <si>
    <t xml:space="preserve">Fintech and Digital Finance</t>
  </si>
  <si>
    <t>JJBC9M30</t>
  </si>
  <si>
    <t xml:space="preserve">BI and Information system for banks</t>
  </si>
  <si>
    <t>JJBC9M31</t>
  </si>
  <si>
    <t xml:space="preserve">UE 4 : Managing responsibly</t>
  </si>
  <si>
    <t>JJBC9U40</t>
  </si>
  <si>
    <t xml:space="preserve">RNCP 34033BC04          Contribuer à la transformation en contexte professionnel</t>
  </si>
  <si>
    <t xml:space="preserve">Génerer des idées nouvelles et pertinentes</t>
  </si>
  <si>
    <t xml:space="preserve">Ethics and CSR in banking context</t>
  </si>
  <si>
    <t>JJBC9M40</t>
  </si>
  <si>
    <t xml:space="preserve">Economic issues of Globalization</t>
  </si>
  <si>
    <t>JJBC9M41</t>
  </si>
  <si>
    <t xml:space="preserve">Total ECTS / Semestre</t>
  </si>
  <si>
    <t xml:space="preserve">Total Nbre d'heures</t>
  </si>
  <si>
    <t xml:space="preserve">Semestre 10</t>
  </si>
  <si>
    <t xml:space="preserve">UE 5 : Personal Development </t>
  </si>
  <si>
    <t>JJBCXU10</t>
  </si>
  <si>
    <t xml:space="preserve">RNCP 34033BC10    Accompagner les comportements et postures au travail.</t>
  </si>
  <si>
    <t xml:space="preserve">Self awareness and leadership</t>
  </si>
  <si>
    <t>JJBCXM10</t>
  </si>
  <si>
    <t xml:space="preserve">RNCP34033BC03    Communiquer en contexte professionnel</t>
  </si>
  <si>
    <t xml:space="preserve">Relationship management</t>
  </si>
  <si>
    <t>JJBCXM11</t>
  </si>
  <si>
    <t xml:space="preserve">Intercultural management and negociation</t>
  </si>
  <si>
    <t>JJBCXM12</t>
  </si>
  <si>
    <t xml:space="preserve">UE 6 : Develop entrepreneurial and innovative skills</t>
  </si>
  <si>
    <t>JJBCXU20</t>
  </si>
  <si>
    <t xml:space="preserve">RNCP 34033BC04         Contribuer à la transformation en contexte professionnel</t>
  </si>
  <si>
    <t xml:space="preserve">Business Creation and development</t>
  </si>
  <si>
    <t>JJBCXM20</t>
  </si>
  <si>
    <t>Innovation</t>
  </si>
  <si>
    <t>JJBCXM21</t>
  </si>
  <si>
    <t xml:space="preserve">RNCP 34033BC06            Concevoir et piloter des solutions de gestion en management et administration des entreprises</t>
  </si>
  <si>
    <t xml:space="preserve">Project management</t>
  </si>
  <si>
    <t>JJBCXM22</t>
  </si>
  <si>
    <t xml:space="preserve">UE 7 : Professional Development </t>
  </si>
  <si>
    <t>JJBCXU30</t>
  </si>
  <si>
    <t xml:space="preserve">RNCP 34033BC06             Concevoir et piloter des solutions de gestion en management et administration des entreprises</t>
  </si>
  <si>
    <t xml:space="preserve">Case Study</t>
  </si>
  <si>
    <t>JJBCXM30</t>
  </si>
  <si>
    <t xml:space="preserve">Business Game</t>
  </si>
  <si>
    <t>JJBCXM31</t>
  </si>
  <si>
    <t xml:space="preserve">Master's Thesis</t>
  </si>
  <si>
    <t>JJBCXM32</t>
  </si>
  <si>
    <t xml:space="preserve">  RNCP 34033BC02                    Mobiliser et produire des savoirs hautement spécialisés</t>
  </si>
  <si>
    <t xml:space="preserve">Nature des
épreuves CC</t>
  </si>
  <si>
    <t xml:space="preserve">Ecrit ou Oral</t>
  </si>
  <si>
    <t xml:space="preserve">Ecrit et/ou Oral</t>
  </si>
  <si>
    <t>Ecrit</t>
  </si>
  <si>
    <t xml:space="preserve">Ecrit mémoire</t>
  </si>
  <si>
    <t xml:space="preserve">Ecrit rapport</t>
  </si>
  <si>
    <t xml:space="preserve">Rapport Stage</t>
  </si>
  <si>
    <t xml:space="preserve">Ecrit TP</t>
  </si>
  <si>
    <t xml:space="preserve">E Dev maison</t>
  </si>
  <si>
    <t xml:space="preserve">E Dev surveillé</t>
  </si>
  <si>
    <t>Assiduité</t>
  </si>
  <si>
    <t>Oral</t>
  </si>
  <si>
    <t xml:space="preserve">O Soutenance</t>
  </si>
  <si>
    <t xml:space="preserve">O Exposé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</si>
</sst>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>
    <font>
      <sz val="11.000000"/>
      <color theme="1"/>
      <name val="Calibri"/>
      <scheme val="minor"/>
    </font>
    <font>
      <sz val="10.000000"/>
      <name val="Arial"/>
    </font>
    <font>
      <b/>
      <sz val="11.000000"/>
      <name val="Arial"/>
    </font>
    <font>
      <b/>
      <sz val="11.000000"/>
      <color theme="1"/>
      <name val="Calibri"/>
      <scheme val="minor"/>
    </font>
    <font>
      <sz val="11.000000"/>
      <color indexed="2"/>
      <name val="Calibri"/>
      <scheme val="minor"/>
    </font>
    <font>
      <b/>
      <sz val="11.000000"/>
      <name val="Calibri"/>
      <scheme val="minor"/>
    </font>
    <font>
      <b/>
      <sz val="9.000000"/>
      <name val="Arial"/>
    </font>
    <font>
      <b/>
      <sz val="7.000000"/>
      <name val="Arial"/>
    </font>
    <font>
      <sz val="9.000000"/>
      <name val="Calibri"/>
      <scheme val="minor"/>
    </font>
    <font>
      <b/>
      <sz val="10.000000"/>
      <name val="Arial"/>
    </font>
    <font>
      <sz val="7.000000"/>
      <name val="Arial"/>
    </font>
    <font>
      <sz val="11.000000"/>
      <name val="Calibri"/>
      <scheme val="minor"/>
    </font>
    <font>
      <b/>
      <sz val="11.000000"/>
      <name val="Calibri"/>
    </font>
    <font>
      <sz val="11.000000"/>
      <name val="Calibri"/>
    </font>
    <font>
      <sz val="9.000000"/>
      <color theme="1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indexed="2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0"/>
        <bgColor theme="0"/>
      </patternFill>
    </fill>
  </fills>
  <borders count="8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 style="none"/>
    </border>
    <border>
      <left style="hair">
        <color auto="1"/>
      </left>
      <right style="hair">
        <color auto="1"/>
      </right>
      <top style="medium">
        <color auto="1"/>
      </top>
      <bottom style="none"/>
      <diagonal style="none"/>
    </border>
    <border>
      <left style="none"/>
      <right style="hair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dotted">
        <color auto="1"/>
      </bottom>
      <diagonal style="none"/>
    </border>
    <border>
      <left style="medium">
        <color auto="1"/>
      </left>
      <right style="medium">
        <color auto="1"/>
      </right>
      <top style="dotted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medium">
        <color theme="1"/>
      </right>
      <top style="none"/>
      <bottom style="dotted">
        <color auto="1"/>
      </bottom>
      <diagonal style="none"/>
    </border>
    <border>
      <left style="none"/>
      <right style="medium">
        <color auto="1"/>
      </right>
      <top style="dotted">
        <color auto="1"/>
      </top>
      <bottom style="dotted">
        <color auto="1"/>
      </bottom>
      <diagonal style="none"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none"/>
      <right style="none"/>
      <top style="none"/>
      <bottom style="dotted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none"/>
      <diagonal style="none"/>
    </border>
    <border>
      <left style="none"/>
      <right style="medium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 style="none"/>
    </border>
    <border>
      <left style="hair">
        <color auto="1"/>
      </left>
      <right style="medium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hair">
        <color auto="1"/>
      </right>
      <top style="hair">
        <color auto="1"/>
      </top>
      <bottom style="none"/>
      <diagonal style="none"/>
    </border>
    <border>
      <left style="hair">
        <color auto="1"/>
      </left>
      <right style="hair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dotted">
        <color auto="1"/>
      </right>
      <top style="none"/>
      <bottom style="none"/>
      <diagonal style="none"/>
    </border>
    <border>
      <left style="none"/>
      <right style="dotted">
        <color auto="1"/>
      </right>
      <top style="none"/>
      <bottom style="dotted">
        <color auto="1"/>
      </bottom>
      <diagonal style="none"/>
    </border>
    <border>
      <left style="none"/>
      <right style="none"/>
      <top style="dotted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medium">
        <color auto="1"/>
      </right>
      <top style="thin">
        <color theme="1"/>
      </top>
      <bottom style="thin">
        <color theme="1"/>
      </bottom>
      <diagonal style="none"/>
    </border>
    <border>
      <left style="medium">
        <color auto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auto="1"/>
      </left>
      <right style="none"/>
      <top style="thin">
        <color theme="1"/>
      </top>
      <bottom style="thin">
        <color theme="1"/>
      </bottom>
      <diagonal style="none"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 style="none"/>
    </border>
    <border>
      <left style="medium">
        <color auto="1"/>
      </left>
      <right style="medium">
        <color auto="1"/>
      </right>
      <top style="none"/>
      <bottom style="hair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hair">
        <color theme="1"/>
      </left>
      <right style="medium">
        <color auto="1"/>
      </right>
      <top style="hair">
        <color theme="1"/>
      </top>
      <bottom style="none"/>
      <diagonal style="none"/>
    </border>
    <border>
      <left style="hair">
        <color theme="1"/>
      </left>
      <right style="medium">
        <color auto="1"/>
      </right>
      <top style="hair">
        <color theme="1"/>
      </top>
      <bottom style="medium">
        <color theme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191">
    <xf fontId="0" fillId="0" borderId="0" numFmtId="0" xfId="0"/>
    <xf fontId="0" fillId="0" borderId="0" numFmtId="0" xfId="0"/>
    <xf fontId="2" fillId="0" borderId="0" numFmtId="0" xfId="1" applyFont="1" applyAlignment="1">
      <alignment horizontal="center" vertical="center" wrapText="1"/>
    </xf>
    <xf fontId="3" fillId="0" borderId="0" numFmtId="0" xfId="0" applyFont="1" applyAlignment="1">
      <alignment horizontal="left"/>
    </xf>
    <xf fontId="4" fillId="0" borderId="0" numFmtId="0" xfId="0" applyFont="1"/>
    <xf fontId="0" fillId="0" borderId="1" numFmtId="0" xfId="0" applyBorder="1"/>
    <xf fontId="5" fillId="0" borderId="2" numFmtId="0" xfId="0" applyFont="1" applyBorder="1" applyAlignment="1">
      <alignment horizontal="left" vertical="center"/>
    </xf>
    <xf fontId="5" fillId="0" borderId="3" numFmtId="0" xfId="0" applyFont="1" applyBorder="1" applyAlignment="1">
      <alignment horizontal="left" vertical="center"/>
    </xf>
    <xf fontId="5" fillId="0" borderId="4" numFmtId="0" xfId="0" applyFont="1" applyBorder="1" applyAlignment="1">
      <alignment horizontal="left" vertical="center"/>
    </xf>
    <xf fontId="6" fillId="2" borderId="5" numFmtId="0" xfId="1" applyFont="1" applyFill="1" applyBorder="1" applyAlignment="1">
      <alignment horizontal="left" vertical="center"/>
    </xf>
    <xf fontId="6" fillId="2" borderId="3" numFmtId="0" xfId="1" applyFont="1" applyFill="1" applyBorder="1" applyAlignment="1">
      <alignment horizontal="left" vertical="center"/>
    </xf>
    <xf fontId="6" fillId="2" borderId="4" numFmtId="0" xfId="1" applyFont="1" applyFill="1" applyBorder="1" applyAlignment="1">
      <alignment horizontal="left" vertical="center"/>
    </xf>
    <xf fontId="7" fillId="2" borderId="5" numFmtId="0" xfId="1" applyFont="1" applyFill="1" applyBorder="1" applyAlignment="1">
      <alignment horizontal="left" vertical="center"/>
    </xf>
    <xf fontId="7" fillId="2" borderId="3" numFmtId="0" xfId="1" applyFont="1" applyFill="1" applyBorder="1" applyAlignment="1">
      <alignment horizontal="left" vertical="center"/>
    </xf>
    <xf fontId="7" fillId="2" borderId="6" numFmtId="0" xfId="1" applyFont="1" applyFill="1" applyBorder="1" applyAlignment="1">
      <alignment horizontal="left" vertical="center"/>
    </xf>
    <xf fontId="5" fillId="3" borderId="7" numFmtId="0" xfId="0" applyFont="1" applyFill="1" applyBorder="1" applyAlignment="1">
      <alignment horizontal="left"/>
    </xf>
    <xf fontId="5" fillId="3" borderId="0" numFmtId="0" xfId="0" applyFont="1" applyFill="1" applyAlignment="1">
      <alignment horizontal="left"/>
    </xf>
    <xf fontId="5" fillId="3" borderId="8" numFmtId="0" xfId="0" applyFont="1" applyFill="1" applyBorder="1" applyAlignment="1">
      <alignment horizontal="left"/>
    </xf>
    <xf fontId="6" fillId="2" borderId="9" numFmtId="0" xfId="1" applyFont="1" applyFill="1" applyBorder="1" applyAlignment="1">
      <alignment horizontal="left" vertical="center"/>
    </xf>
    <xf fontId="6" fillId="2" borderId="0" numFmtId="0" xfId="1" applyFont="1" applyFill="1" applyAlignment="1">
      <alignment horizontal="left" vertical="center"/>
    </xf>
    <xf fontId="6" fillId="2" borderId="8" numFmtId="0" xfId="1" applyFont="1" applyFill="1" applyBorder="1" applyAlignment="1">
      <alignment horizontal="left" vertical="center"/>
    </xf>
    <xf fontId="7" fillId="2" borderId="9" numFmtId="0" xfId="1" applyFont="1" applyFill="1" applyBorder="1" applyAlignment="1">
      <alignment horizontal="left" vertical="center"/>
    </xf>
    <xf fontId="7" fillId="2" borderId="0" numFmtId="0" xfId="1" applyFont="1" applyFill="1" applyAlignment="1">
      <alignment horizontal="left" vertical="center"/>
    </xf>
    <xf fontId="7" fillId="2" borderId="10" numFmtId="0" xfId="1" applyFont="1" applyFill="1" applyBorder="1" applyAlignment="1">
      <alignment horizontal="left" vertical="center"/>
    </xf>
    <xf fontId="5" fillId="0" borderId="7" numFmtId="0" xfId="0" applyFont="1" applyBorder="1" applyAlignment="1">
      <alignment horizontal="left"/>
    </xf>
    <xf fontId="5" fillId="0" borderId="0" numFmtId="0" xfId="0" applyFont="1" applyAlignment="1">
      <alignment horizontal="left"/>
    </xf>
    <xf fontId="5" fillId="0" borderId="8" numFmtId="0" xfId="0" applyFont="1" applyBorder="1" applyAlignment="1">
      <alignment horizontal="left"/>
    </xf>
    <xf fontId="0" fillId="0" borderId="11" numFmtId="0" xfId="0" applyBorder="1"/>
    <xf fontId="8" fillId="2" borderId="1" numFmtId="0" xfId="0" applyFont="1" applyFill="1" applyBorder="1"/>
    <xf fontId="8" fillId="2" borderId="0" numFmtId="0" xfId="0" applyFont="1" applyFill="1"/>
    <xf fontId="9" fillId="2" borderId="12" numFmtId="0" xfId="1" applyFont="1" applyFill="1" applyBorder="1" applyAlignment="1">
      <alignment vertical="center"/>
    </xf>
    <xf fontId="10" fillId="2" borderId="13" numFmtId="0" xfId="1" applyFont="1" applyFill="1" applyBorder="1" applyAlignment="1">
      <alignment vertical="center"/>
    </xf>
    <xf fontId="11" fillId="2" borderId="1" numFmtId="0" xfId="0" applyFont="1" applyFill="1" applyBorder="1"/>
    <xf fontId="11" fillId="2" borderId="0" numFmtId="0" xfId="0" applyFont="1" applyFill="1"/>
    <xf fontId="11" fillId="2" borderId="10" numFmtId="0" xfId="0" applyFont="1" applyFill="1" applyBorder="1"/>
    <xf fontId="12" fillId="4" borderId="14" numFmtId="0" xfId="0" applyFont="1" applyFill="1" applyBorder="1" applyAlignment="1">
      <alignment horizontal="center" vertical="center" wrapText="1"/>
    </xf>
    <xf fontId="12" fillId="5" borderId="14" numFmtId="0" xfId="0" applyFont="1" applyFill="1" applyBorder="1" applyAlignment="1">
      <alignment horizontal="center" vertical="center" wrapText="1"/>
    </xf>
    <xf fontId="3" fillId="0" borderId="15" numFmtId="0" xfId="0" applyFont="1" applyBorder="1" applyAlignment="1">
      <alignment horizontal="center" vertical="center" wrapText="1"/>
    </xf>
    <xf fontId="3" fillId="0" borderId="15" numFmtId="0" xfId="0" applyFont="1" applyBorder="1" applyAlignment="1">
      <alignment horizontal="center" vertical="center"/>
    </xf>
    <xf fontId="3" fillId="6" borderId="2" numFmtId="0" xfId="0" applyFont="1" applyFill="1" applyBorder="1" applyAlignment="1">
      <alignment horizontal="center" vertical="center"/>
    </xf>
    <xf fontId="3" fillId="6" borderId="3" numFmtId="0" xfId="0" applyFont="1" applyFill="1" applyBorder="1" applyAlignment="1">
      <alignment horizontal="center" vertical="center"/>
    </xf>
    <xf fontId="3" fillId="6" borderId="6" numFmtId="0" xfId="0" applyFont="1" applyFill="1" applyBorder="1" applyAlignment="1">
      <alignment horizontal="center" vertical="center"/>
    </xf>
    <xf fontId="3" fillId="7" borderId="2" numFmtId="0" xfId="0" applyFont="1" applyFill="1" applyBorder="1" applyAlignment="1">
      <alignment horizontal="center" vertical="center"/>
    </xf>
    <xf fontId="3" fillId="7" borderId="3" numFmtId="0" xfId="0" applyFont="1" applyFill="1" applyBorder="1" applyAlignment="1">
      <alignment horizontal="center" vertical="center"/>
    </xf>
    <xf fontId="3" fillId="7" borderId="6" numFmtId="0" xfId="0" applyFont="1" applyFill="1" applyBorder="1" applyAlignment="1">
      <alignment horizontal="center" vertical="center"/>
    </xf>
    <xf fontId="12" fillId="4" borderId="16" numFmtId="0" xfId="0" applyFont="1" applyFill="1" applyBorder="1" applyAlignment="1">
      <alignment horizontal="center" vertical="center" wrapText="1"/>
    </xf>
    <xf fontId="13" fillId="4" borderId="16" numFmtId="0" xfId="0" applyFont="1" applyFill="1" applyBorder="1"/>
    <xf fontId="3" fillId="0" borderId="17" numFmtId="0" xfId="0" applyFont="1" applyBorder="1" applyAlignment="1">
      <alignment horizontal="center" vertical="center"/>
    </xf>
    <xf fontId="3" fillId="0" borderId="17" numFmtId="0" xfId="0" applyFont="1" applyBorder="1" applyAlignment="1">
      <alignment horizontal="center" vertical="center" wrapText="1"/>
    </xf>
    <xf fontId="3" fillId="6" borderId="18" numFmtId="0" xfId="0" applyFont="1" applyFill="1" applyBorder="1" applyAlignment="1">
      <alignment horizontal="center" vertical="center"/>
    </xf>
    <xf fontId="3" fillId="6" borderId="1" numFmtId="0" xfId="0" applyFont="1" applyFill="1" applyBorder="1" applyAlignment="1">
      <alignment horizontal="center" vertical="center"/>
    </xf>
    <xf fontId="3" fillId="6" borderId="11" numFmtId="0" xfId="0" applyFont="1" applyFill="1" applyBorder="1" applyAlignment="1">
      <alignment horizontal="center" vertical="center"/>
    </xf>
    <xf fontId="3" fillId="7" borderId="18" numFmtId="0" xfId="0" applyFont="1" applyFill="1" applyBorder="1" applyAlignment="1">
      <alignment horizontal="center" vertical="center"/>
    </xf>
    <xf fontId="3" fillId="7" borderId="1" numFmtId="0" xfId="0" applyFont="1" applyFill="1" applyBorder="1" applyAlignment="1">
      <alignment horizontal="center" vertical="center"/>
    </xf>
    <xf fontId="3" fillId="7" borderId="11" numFmtId="0" xfId="0" applyFont="1" applyFill="1" applyBorder="1" applyAlignment="1">
      <alignment horizontal="center" vertical="center"/>
    </xf>
    <xf fontId="3" fillId="8" borderId="19" numFmtId="0" xfId="0" applyFont="1" applyFill="1" applyBorder="1" applyAlignment="1">
      <alignment horizontal="center"/>
    </xf>
    <xf fontId="3" fillId="8" borderId="20" numFmtId="0" xfId="0" applyFont="1" applyFill="1" applyBorder="1" applyAlignment="1">
      <alignment horizontal="center"/>
    </xf>
    <xf fontId="3" fillId="8" borderId="21" numFmtId="0" xfId="0" applyFont="1" applyFill="1" applyBorder="1" applyAlignment="1">
      <alignment horizontal="center"/>
    </xf>
    <xf fontId="0" fillId="0" borderId="2" numFmtId="0" xfId="0" applyBorder="1" applyAlignment="1">
      <alignment horizontal="center" vertical="center" wrapText="1"/>
    </xf>
    <xf fontId="0" fillId="0" borderId="22" numFmtId="0" xfId="0" applyBorder="1" applyAlignment="1">
      <alignment horizontal="center" vertical="center"/>
    </xf>
    <xf fontId="0" fillId="0" borderId="3" numFmtId="0" xfId="0" applyBorder="1" applyAlignment="1">
      <alignment horizontal="center" vertical="center"/>
    </xf>
    <xf fontId="0" fillId="0" borderId="23" numFmtId="0" xfId="0" applyBorder="1" applyAlignment="1">
      <alignment horizontal="center" vertical="center"/>
    </xf>
    <xf fontId="12" fillId="4" borderId="24" numFmtId="0" xfId="0" applyFont="1" applyFill="1" applyBorder="1" applyAlignment="1">
      <alignment horizontal="center" vertical="center" wrapText="1"/>
    </xf>
    <xf fontId="13" fillId="4" borderId="24" numFmtId="0" xfId="0" applyFont="1" applyFill="1" applyBorder="1"/>
    <xf fontId="3" fillId="0" borderId="25" numFmtId="0" xfId="0" applyFont="1" applyBorder="1" applyAlignment="1">
      <alignment horizontal="center" vertical="center"/>
    </xf>
    <xf fontId="3" fillId="0" borderId="25" numFmtId="0" xfId="0" applyFont="1" applyBorder="1" applyAlignment="1">
      <alignment horizontal="center" vertical="center" wrapText="1"/>
    </xf>
    <xf fontId="14" fillId="0" borderId="26" numFmtId="0" xfId="0" applyFont="1" applyBorder="1" applyAlignment="1">
      <alignment horizontal="center" vertical="center" wrapText="1"/>
    </xf>
    <xf fontId="14" fillId="0" borderId="6" numFmtId="0" xfId="0" applyFont="1" applyBorder="1" applyAlignment="1">
      <alignment vertical="center" wrapText="1"/>
    </xf>
    <xf fontId="14" fillId="0" borderId="26" numFmtId="0" xfId="0" applyFont="1" applyBorder="1" applyAlignment="1">
      <alignment vertical="center" wrapText="1"/>
    </xf>
    <xf fontId="14" fillId="0" borderId="27" numFmtId="0" xfId="0" applyFont="1" applyBorder="1" applyAlignment="1">
      <alignment vertical="center" wrapText="1"/>
    </xf>
    <xf fontId="14" fillId="0" borderId="21" numFmtId="0" xfId="0" applyFont="1" applyBorder="1" applyAlignment="1">
      <alignment vertical="center" wrapText="1"/>
    </xf>
    <xf fontId="14" fillId="0" borderId="28" numFmtId="0" xfId="0" applyFont="1" applyBorder="1" applyAlignment="1">
      <alignment vertical="center" wrapText="1"/>
    </xf>
    <xf fontId="14" fillId="0" borderId="20" numFmtId="0" xfId="0" applyFont="1" applyBorder="1" applyAlignment="1">
      <alignment vertical="center" wrapText="1"/>
    </xf>
    <xf fontId="0" fillId="0" borderId="18" numFmtId="0" xfId="0" applyBorder="1" applyAlignment="1">
      <alignment horizontal="center" vertical="center" wrapText="1"/>
    </xf>
    <xf fontId="0" fillId="0" borderId="29" numFmtId="0" xfId="0" applyBorder="1" applyAlignment="1">
      <alignment horizontal="center" vertical="center"/>
    </xf>
    <xf fontId="0" fillId="0" borderId="1" numFmtId="0" xfId="0" applyBorder="1" applyAlignment="1">
      <alignment horizontal="center" vertical="center"/>
    </xf>
    <xf fontId="0" fillId="0" borderId="30" numFmtId="0" xfId="0" applyBorder="1" applyAlignment="1">
      <alignment horizontal="center" vertical="center"/>
    </xf>
    <xf fontId="0" fillId="0" borderId="31" numFmtId="0" xfId="0" applyBorder="1" applyAlignment="1">
      <alignment horizontal="center"/>
    </xf>
    <xf fontId="0" fillId="0" borderId="32" numFmtId="0" xfId="0" applyBorder="1" applyAlignment="1">
      <alignment horizontal="center"/>
    </xf>
    <xf fontId="3" fillId="0" borderId="19" numFmtId="0" xfId="0" applyFont="1" applyBorder="1" applyAlignment="1">
      <alignment horizontal="center" vertical="center"/>
    </xf>
    <xf fontId="3" fillId="0" borderId="20" numFmtId="0" xfId="0" applyFont="1" applyBorder="1" applyAlignment="1">
      <alignment horizontal="center" vertical="center"/>
    </xf>
    <xf fontId="3" fillId="0" borderId="21" numFmtId="0" xfId="0" applyFont="1" applyBorder="1" applyAlignment="1">
      <alignment horizontal="center" vertical="center"/>
    </xf>
    <xf fontId="0" fillId="0" borderId="33" numFmtId="0" xfId="0" applyBorder="1"/>
    <xf fontId="11" fillId="0" borderId="34" numFmtId="0" xfId="0" applyFont="1" applyBorder="1"/>
    <xf fontId="11" fillId="0" borderId="34" numFmtId="0" xfId="0" applyFont="1" applyBorder="1" applyAlignment="1">
      <alignment horizontal="center"/>
    </xf>
    <xf fontId="11" fillId="0" borderId="35" numFmtId="0" xfId="0" applyFont="1" applyBorder="1" applyAlignment="1">
      <alignment horizontal="center"/>
    </xf>
    <xf fontId="11" fillId="0" borderId="36" numFmtId="0" xfId="0" applyFont="1" applyBorder="1" applyAlignment="1">
      <alignment horizontal="center"/>
    </xf>
    <xf fontId="11" fillId="0" borderId="37" numFmtId="9" xfId="0" applyNumberFormat="1" applyFont="1" applyBorder="1" applyAlignment="1">
      <alignment horizontal="center"/>
    </xf>
    <xf fontId="11" fillId="0" borderId="38" numFmtId="0" xfId="0" applyFont="1" applyBorder="1" applyAlignment="1">
      <alignment horizontal="center"/>
    </xf>
    <xf fontId="11" fillId="0" borderId="39" numFmtId="0" xfId="0" applyFont="1" applyBorder="1" applyAlignment="1">
      <alignment horizontal="center"/>
    </xf>
    <xf fontId="11" fillId="0" borderId="37" numFmtId="0" xfId="0" applyFont="1" applyBorder="1" applyAlignment="1">
      <alignment horizontal="center"/>
    </xf>
    <xf fontId="11" fillId="7" borderId="40" numFmtId="0" xfId="0" applyFont="1" applyFill="1" applyBorder="1" applyAlignment="1">
      <alignment horizontal="center"/>
    </xf>
    <xf fontId="11" fillId="7" borderId="41" numFmtId="0" xfId="0" applyFont="1" applyFill="1" applyBorder="1" applyAlignment="1">
      <alignment horizontal="center"/>
    </xf>
    <xf fontId="11" fillId="7" borderId="35" numFmtId="0" xfId="0" applyFont="1" applyFill="1" applyBorder="1"/>
    <xf fontId="3" fillId="0" borderId="0" numFmtId="0" xfId="0" applyFont="1"/>
    <xf fontId="0" fillId="0" borderId="17" numFmtId="0" xfId="0" applyBorder="1"/>
    <xf fontId="15" fillId="0" borderId="34" numFmtId="0" xfId="0" applyFont="1" applyBorder="1"/>
    <xf fontId="5" fillId="0" borderId="34" numFmtId="0" xfId="0" applyFont="1" applyBorder="1"/>
    <xf fontId="5" fillId="0" borderId="34" numFmtId="0" xfId="0" applyFont="1" applyBorder="1" applyAlignment="1">
      <alignment horizontal="center"/>
    </xf>
    <xf fontId="5" fillId="3" borderId="34" numFmtId="0" xfId="0" applyFont="1" applyFill="1" applyBorder="1" applyAlignment="1">
      <alignment horizontal="center"/>
    </xf>
    <xf fontId="11" fillId="3" borderId="36" numFmtId="0" xfId="0" applyFont="1" applyFill="1" applyBorder="1" applyAlignment="1">
      <alignment horizontal="center"/>
    </xf>
    <xf fontId="11" fillId="3" borderId="37" numFmtId="9" xfId="0" applyNumberFormat="1" applyFont="1" applyFill="1" applyBorder="1" applyAlignment="1">
      <alignment horizontal="center"/>
    </xf>
    <xf fontId="11" fillId="3" borderId="39" numFmtId="0" xfId="0" applyFont="1" applyFill="1" applyBorder="1" applyAlignment="1">
      <alignment horizontal="center"/>
    </xf>
    <xf fontId="11" fillId="3" borderId="37" numFmtId="0" xfId="0" applyFont="1" applyFill="1" applyBorder="1" applyAlignment="1">
      <alignment horizontal="center"/>
    </xf>
    <xf fontId="16" fillId="7" borderId="41" numFmtId="0" xfId="0" applyFont="1" applyFill="1" applyBorder="1" applyAlignment="1">
      <alignment horizontal="center"/>
    </xf>
    <xf fontId="0" fillId="0" borderId="15" numFmtId="0" xfId="0" applyBorder="1" applyAlignment="1">
      <alignment horizontal="center" vertical="top" wrapText="1"/>
    </xf>
    <xf fontId="0" fillId="0" borderId="15" numFmtId="0" xfId="0" applyBorder="1" applyAlignment="1">
      <alignment horizontal="center" wrapText="1"/>
    </xf>
    <xf fontId="11" fillId="0" borderId="35" numFmtId="0" xfId="0" applyFont="1" applyBorder="1"/>
    <xf fontId="11" fillId="3" borderId="34" numFmtId="0" xfId="0" applyFont="1" applyFill="1" applyBorder="1" applyAlignment="1">
      <alignment horizontal="center"/>
    </xf>
    <xf fontId="4" fillId="7" borderId="41" numFmtId="0" xfId="0" applyFont="1" applyFill="1" applyBorder="1" applyAlignment="1">
      <alignment horizontal="center"/>
    </xf>
    <xf fontId="0" fillId="0" borderId="42" numFmtId="0" xfId="0" applyBorder="1" applyAlignment="1">
      <alignment horizontal="center" vertical="top" wrapText="1"/>
    </xf>
    <xf fontId="0" fillId="0" borderId="17" numFmtId="0" xfId="0" applyBorder="1" applyAlignment="1">
      <alignment horizontal="center" wrapText="1"/>
    </xf>
    <xf fontId="0" fillId="0" borderId="43" numFmtId="0" xfId="0" applyBorder="1" applyAlignment="1">
      <alignment horizontal="center" vertical="top" wrapText="1"/>
    </xf>
    <xf fontId="0" fillId="0" borderId="42" numFmtId="0" xfId="0" applyBorder="1" applyAlignment="1">
      <alignment horizontal="center" wrapText="1"/>
    </xf>
    <xf fontId="11" fillId="3" borderId="35" numFmtId="9" xfId="0" applyNumberFormat="1" applyFont="1" applyFill="1" applyBorder="1" applyAlignment="1">
      <alignment horizontal="center"/>
    </xf>
    <xf fontId="11" fillId="7" borderId="40" numFmtId="0" xfId="0" applyFont="1" applyFill="1" applyBorder="1"/>
    <xf fontId="11" fillId="7" borderId="41" numFmtId="0" xfId="0" applyFont="1" applyFill="1" applyBorder="1"/>
    <xf fontId="4" fillId="7" borderId="44" numFmtId="0" xfId="0" applyFont="1" applyFill="1" applyBorder="1"/>
    <xf fontId="0" fillId="0" borderId="45" numFmtId="0" xfId="0" applyBorder="1" applyAlignment="1">
      <alignment horizontal="center" vertical="top" wrapText="1"/>
    </xf>
    <xf fontId="0" fillId="0" borderId="46" numFmtId="0" xfId="0" applyBorder="1"/>
    <xf fontId="0" fillId="0" borderId="47" numFmtId="0" xfId="0" applyBorder="1"/>
    <xf fontId="15" fillId="0" borderId="35" numFmtId="0" xfId="0" applyFont="1" applyBorder="1"/>
    <xf fontId="5" fillId="0" borderId="35" numFmtId="0" xfId="0" applyFont="1" applyBorder="1" applyAlignment="1">
      <alignment horizontal="center"/>
    </xf>
    <xf fontId="11" fillId="7" borderId="44" numFmtId="0" xfId="0" applyFont="1" applyFill="1" applyBorder="1"/>
    <xf fontId="0" fillId="0" borderId="43" numFmtId="0" xfId="0" applyBorder="1"/>
    <xf fontId="0" fillId="0" borderId="17" numFmtId="0" xfId="0" applyBorder="1" applyAlignment="1">
      <alignment horizontal="center" vertical="top" wrapText="1"/>
    </xf>
    <xf fontId="0" fillId="9" borderId="48" numFmtId="0" xfId="0" applyFill="1" applyBorder="1" applyAlignment="1">
      <alignment horizontal="center" vertical="top" wrapText="1"/>
    </xf>
    <xf fontId="0" fillId="0" borderId="49" numFmtId="0" xfId="0" applyBorder="1" applyAlignment="1">
      <alignment horizontal="center" vertical="center" wrapText="1"/>
    </xf>
    <xf fontId="0" fillId="9" borderId="0" numFmtId="0" xfId="0" applyFill="1" applyAlignment="1">
      <alignment horizontal="center" vertical="top" wrapText="1"/>
    </xf>
    <xf fontId="0" fillId="0" borderId="50" numFmtId="0" xfId="0" applyBorder="1" applyAlignment="1">
      <alignment horizontal="center" vertical="center" wrapText="1"/>
    </xf>
    <xf fontId="0" fillId="9" borderId="51" numFmtId="0" xfId="0" applyFill="1" applyBorder="1" applyAlignment="1">
      <alignment horizontal="center" vertical="top" wrapText="1"/>
    </xf>
    <xf fontId="0" fillId="0" borderId="7" numFmtId="0" xfId="0" applyBorder="1"/>
    <xf fontId="3" fillId="7" borderId="44" numFmtId="0" xfId="0" applyFont="1" applyFill="1" applyBorder="1"/>
    <xf fontId="0" fillId="0" borderId="43" numFmtId="0" xfId="0" applyBorder="1" applyAlignment="1">
      <alignment horizontal="center" wrapText="1"/>
    </xf>
    <xf fontId="0" fillId="0" borderId="34" numFmtId="0" xfId="0" applyBorder="1"/>
    <xf fontId="0" fillId="7" borderId="44" numFmtId="0" xfId="0" applyFill="1" applyBorder="1"/>
    <xf fontId="0" fillId="0" borderId="52" numFmtId="0" xfId="0" applyBorder="1"/>
    <xf fontId="0" fillId="0" borderId="53" numFmtId="0" xfId="0" applyBorder="1"/>
    <xf fontId="0" fillId="0" borderId="54" numFmtId="0" xfId="0" applyBorder="1"/>
    <xf fontId="0" fillId="0" borderId="55" numFmtId="0" xfId="0" applyBorder="1"/>
    <xf fontId="0" fillId="0" borderId="56" numFmtId="0" xfId="0" applyBorder="1"/>
    <xf fontId="0" fillId="0" borderId="57" numFmtId="0" xfId="0" applyBorder="1"/>
    <xf fontId="0" fillId="0" borderId="58" numFmtId="0" xfId="0" applyBorder="1"/>
    <xf fontId="0" fillId="7" borderId="59" numFmtId="0" xfId="0" applyFill="1" applyBorder="1"/>
    <xf fontId="0" fillId="7" borderId="60" numFmtId="0" xfId="0" applyFill="1" applyBorder="1"/>
    <xf fontId="0" fillId="7" borderId="61" numFmtId="0" xfId="0" applyFill="1" applyBorder="1"/>
    <xf fontId="0" fillId="2" borderId="62" numFmtId="0" xfId="0" applyFill="1" applyBorder="1" applyAlignment="1">
      <alignment horizontal="right"/>
    </xf>
    <xf fontId="0" fillId="2" borderId="63" numFmtId="0" xfId="0" applyFill="1" applyBorder="1" applyAlignment="1">
      <alignment horizontal="right"/>
    </xf>
    <xf fontId="3" fillId="0" borderId="64" numFmtId="0" xfId="0" applyFont="1" applyBorder="1" applyAlignment="1">
      <alignment horizontal="center"/>
    </xf>
    <xf fontId="0" fillId="2" borderId="19" numFmtId="0" xfId="0" applyFill="1" applyBorder="1"/>
    <xf fontId="0" fillId="2" borderId="20" numFmtId="0" xfId="0" applyFill="1" applyBorder="1" applyAlignment="1">
      <alignment horizontal="right"/>
    </xf>
    <xf fontId="0" fillId="2" borderId="21" numFmtId="0" xfId="0" applyFill="1" applyBorder="1" applyAlignment="1">
      <alignment horizontal="right"/>
    </xf>
    <xf fontId="0" fillId="0" borderId="64" numFmtId="164" xfId="0" applyNumberFormat="1" applyBorder="1" applyAlignment="1">
      <alignment horizontal="center"/>
    </xf>
    <xf fontId="0" fillId="0" borderId="65" numFmtId="0" xfId="0" applyBorder="1"/>
    <xf fontId="0" fillId="0" borderId="51" numFmtId="0" xfId="0" applyBorder="1"/>
    <xf fontId="0" fillId="0" borderId="66" numFmtId="0" xfId="0" applyBorder="1"/>
    <xf fontId="0" fillId="0" borderId="67" numFmtId="0" xfId="0" applyBorder="1"/>
    <xf fontId="0" fillId="9" borderId="68" numFmtId="0" xfId="0" applyFill="1" applyBorder="1" applyAlignment="1">
      <alignment horizontal="center" vertical="top" wrapText="1"/>
    </xf>
    <xf fontId="11" fillId="0" borderId="35" numFmtId="0" xfId="0" applyFont="1" applyBorder="1" applyAlignment="1">
      <alignment vertical="top"/>
    </xf>
    <xf fontId="0" fillId="9" borderId="69" numFmtId="0" xfId="0" applyFill="1" applyBorder="1" applyAlignment="1">
      <alignment horizontal="center" vertical="top" wrapText="1"/>
    </xf>
    <xf fontId="0" fillId="0" borderId="0" numFmtId="164" xfId="0" applyNumberFormat="1"/>
    <xf fontId="0" fillId="9" borderId="70" numFmtId="0" xfId="0" applyFill="1" applyBorder="1" applyAlignment="1">
      <alignment horizontal="center" vertical="top" wrapText="1"/>
    </xf>
    <xf fontId="0" fillId="0" borderId="71" numFmtId="0" xfId="0" applyBorder="1" applyAlignment="1">
      <alignment horizontal="center" vertical="center" wrapText="1"/>
    </xf>
    <xf fontId="0" fillId="0" borderId="72" numFmtId="0" xfId="0" applyBorder="1"/>
    <xf fontId="0" fillId="0" borderId="73" numFmtId="0" xfId="0" applyBorder="1"/>
    <xf fontId="5" fillId="7" borderId="35" numFmtId="0" xfId="0" applyFont="1" applyFill="1" applyBorder="1"/>
    <xf fontId="0" fillId="0" borderId="74" numFmtId="0" xfId="0" applyBorder="1"/>
    <xf fontId="15" fillId="0" borderId="75" numFmtId="0" xfId="0" applyFont="1" applyBorder="1"/>
    <xf fontId="5" fillId="3" borderId="17" numFmtId="0" xfId="0" applyFont="1" applyFill="1" applyBorder="1" applyAlignment="1">
      <alignment horizontal="center"/>
    </xf>
    <xf fontId="0" fillId="9" borderId="50" numFmtId="0" xfId="0" applyFill="1" applyBorder="1" applyAlignment="1">
      <alignment horizontal="center" vertical="top" wrapText="1"/>
    </xf>
    <xf fontId="0" fillId="0" borderId="10" numFmtId="0" xfId="0" applyBorder="1" applyAlignment="1">
      <alignment horizontal="justify" vertical="center"/>
    </xf>
    <xf fontId="11" fillId="0" borderId="76" numFmtId="0" xfId="0" applyFont="1" applyBorder="1"/>
    <xf fontId="0" fillId="0" borderId="77" numFmtId="0" xfId="0" applyBorder="1" applyAlignment="1">
      <alignment horizontal="justify" vertical="center"/>
    </xf>
    <xf fontId="0" fillId="9" borderId="78" numFmtId="0" xfId="0" applyFill="1" applyBorder="1" applyAlignment="1">
      <alignment horizontal="center" wrapText="1"/>
    </xf>
    <xf fontId="0" fillId="0" borderId="79" numFmtId="0" xfId="0" applyBorder="1" applyAlignment="1">
      <alignment horizontal="center" vertical="center" wrapText="1"/>
    </xf>
    <xf fontId="11" fillId="0" borderId="35" numFmtId="0" xfId="0" applyFont="1" applyBorder="1" applyAlignment="1">
      <alignment vertical="center"/>
    </xf>
    <xf fontId="0" fillId="9" borderId="0" numFmtId="0" xfId="0" applyFill="1" applyAlignment="1">
      <alignment horizontal="center" wrapText="1"/>
    </xf>
    <xf fontId="0" fillId="0" borderId="80" numFmtId="0" xfId="0" applyBorder="1"/>
    <xf fontId="0" fillId="0" borderId="53" numFmtId="0" xfId="0" applyBorder="1" applyAlignment="1">
      <alignment horizontal="center" vertical="top" wrapText="1"/>
    </xf>
    <xf fontId="0" fillId="0" borderId="76" numFmtId="0" xfId="0" applyBorder="1" applyAlignment="1">
      <alignment horizontal="center" wrapText="1"/>
    </xf>
    <xf fontId="0" fillId="9" borderId="81" numFmtId="0" xfId="0" applyFill="1" applyBorder="1" applyAlignment="1">
      <alignment horizontal="center" vertical="top" wrapText="1"/>
    </xf>
    <xf fontId="0" fillId="0" borderId="35" numFmtId="0" xfId="0" applyBorder="1"/>
    <xf fontId="0" fillId="0" borderId="36" numFmtId="0" xfId="0" applyBorder="1"/>
    <xf fontId="0" fillId="0" borderId="39" numFmtId="0" xfId="0" applyBorder="1"/>
    <xf fontId="0" fillId="0" borderId="37" numFmtId="0" xfId="0" applyBorder="1"/>
    <xf fontId="0" fillId="7" borderId="40" numFmtId="0" xfId="0" applyFill="1" applyBorder="1"/>
    <xf fontId="0" fillId="7" borderId="41" numFmtId="0" xfId="0" applyFill="1" applyBorder="1"/>
    <xf fontId="0" fillId="9" borderId="82" numFmtId="0" xfId="0" applyFill="1" applyBorder="1" applyAlignment="1">
      <alignment horizontal="center" vertical="top" wrapText="1"/>
    </xf>
    <xf fontId="0" fillId="0" borderId="38" numFmtId="0" xfId="0" applyBorder="1"/>
    <xf fontId="0" fillId="0" borderId="83" numFmtId="0" xfId="0" applyBorder="1"/>
    <xf fontId="0" fillId="0" borderId="0" numFmtId="0" xfId="0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microsoft.com/office/2017/10/relationships/person" Target="persons/person.xml"/><Relationship  Id="rId2" Type="http://schemas.openxmlformats.org/officeDocument/2006/relationships/worksheet" Target="worksheets/sheet1.xml"/><Relationship  Id="rId3" Type="http://schemas.openxmlformats.org/officeDocument/2006/relationships/worksheet" Target="worksheets/sheet2.xml"/><Relationship  Id="rId4" Type="http://schemas.openxmlformats.org/officeDocument/2006/relationships/worksheet" Target="worksheets/sheet3.xml"/><Relationship  Id="rId5" Type="http://schemas.openxmlformats.org/officeDocument/2006/relationships/theme" Target="theme/theme1.xml"/><Relationship  Id="rId6" Type="http://schemas.openxmlformats.org/officeDocument/2006/relationships/sharedStrings" Target="sharedStrings.xml"/><Relationship  Id="rId7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182171</xdr:rowOff>
    </xdr:to>
    <xdr:pic>
      <xdr:nvPicPr>
        <xdr:cNvPr id="2" name="Image 1"/>
        <xdr:cNvPicPr/>
      </xdr:nvPicPr>
      <xdr:blipFill>
        <a:blip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182171</xdr:rowOff>
    </xdr:to>
    <xdr:pic>
      <xdr:nvPicPr>
        <xdr:cNvPr id="2" name="Image 1"/>
        <xdr:cNvPicPr/>
      </xdr:nvPicPr>
      <xdr:blipFill>
        <a:blip r:embed="rId1"/>
        <a:stretch/>
      </xdr:blipFill>
      <xdr:spPr bwMode="auto">
        <a:xfrm>
          <a:off x="0" y="0"/>
          <a:ext cx="1295400" cy="55999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URIELLE RUSTAT" id="{A8D38EF5-088C-0ADA-D55C-91A3ABFC72BD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9" personId="{A8D38EF5-088C-0ADA-D55C-91A3ABFC72BD}" id="{00D00093-0020-4758-89D6-00A7008A0042}" done="0">
    <text xml:space="preserve">Si vous n'utilisez pas cette colonne, vous pouvez la supprimer.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9" personId="{A8D38EF5-088C-0ADA-D55C-91A3ABFC72BD}" id="{008100D8-0071-4F36-A296-00DE0093002C}" done="0">
    <text xml:space="preserve">Si vous n'utilisez pas cette colonne, vous pouvez la supprimer.
</text>
  </threadedComment>
</ThreadedComments>
</file>

<file path=xl/worksheets/_rels/sheet1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1.xml"/><Relationship  Id="rId2" Type="http://schemas.openxmlformats.org/officeDocument/2006/relationships/comments" Target="../comments1.xml"/><Relationship  Id="rId3" Type="http://schemas.openxmlformats.org/officeDocument/2006/relationships/drawing" Target="../drawings/drawing1.xml"/><Relationship  Id="rId4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2.xml"/><Relationship  Id="rId2" Type="http://schemas.openxmlformats.org/officeDocument/2006/relationships/comments" Target="../comments2.xml"/><Relationship  Id="rId3" Type="http://schemas.openxmlformats.org/officeDocument/2006/relationships/drawing" Target="../drawings/drawing2.xml"/><Relationship 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78" workbookViewId="0">
      <pane xSplit="3" ySplit="13" topLeftCell="D14" activePane="bottomRight" state="frozen"/>
      <selection activeCell="A16" activeCellId="0" sqref="A16:A17"/>
    </sheetView>
  </sheetViews>
  <sheetFormatPr baseColWidth="10" defaultRowHeight="14.25"/>
  <cols>
    <col customWidth="1" min="1" max="1" style="1" width="28"/>
    <col customWidth="1" min="2" max="2" style="1" width="24.1796875"/>
    <col customWidth="1" min="3" max="3" width="69.81640625"/>
    <col customWidth="1" min="4" max="4" width="11.54296875"/>
    <col customWidth="1" min="5" max="5" width="9.81640625"/>
    <col customWidth="1" min="6" max="6" width="7.54296875"/>
    <col customWidth="1" min="7" max="7" width="6.81640625"/>
    <col customWidth="1" min="8" max="8" width="7.81640625"/>
    <col customWidth="1" min="9" max="9" width="13"/>
    <col customWidth="1" min="10" max="10" width="8.54296875"/>
    <col customWidth="1" min="11" max="11" width="8.453125"/>
    <col customWidth="1" min="12" max="12" width="7"/>
    <col customWidth="1" min="13" max="13" width="8.54296875"/>
    <col customWidth="1" min="14" max="14" width="8.453125"/>
    <col customWidth="1" min="15" max="15" width="8.1796875"/>
    <col customWidth="1" min="16" max="16" width="8.81640625"/>
    <col customWidth="1" min="17" max="17" width="6.1796875"/>
    <col customWidth="1" min="18" max="18" width="7.1796875"/>
    <col customWidth="1" min="19" max="19" width="8.1796875"/>
    <col customWidth="1" min="20" max="22" width="6.81640625"/>
  </cols>
  <sheetData>
    <row r="1" ht="15" customHeight="1">
      <c r="G1" s="2" t="s">
        <v>0</v>
      </c>
      <c r="H1" s="2"/>
      <c r="I1" s="2"/>
      <c r="J1" s="2"/>
      <c r="K1" s="2"/>
      <c r="L1" s="2"/>
      <c r="M1" s="2"/>
      <c r="N1" s="2"/>
      <c r="O1" s="2"/>
      <c r="P1" s="2"/>
    </row>
    <row r="2">
      <c r="C2" s="1"/>
      <c r="D2" s="1"/>
      <c r="E2" s="3" t="s">
        <v>1</v>
      </c>
      <c r="F2" s="3"/>
      <c r="G2" s="3"/>
      <c r="H2" s="3"/>
      <c r="I2" s="1"/>
      <c r="J2" s="1"/>
      <c r="K2" s="1"/>
      <c r="L2" s="1"/>
      <c r="M2" s="1"/>
      <c r="N2" s="1"/>
      <c r="O2" s="4" t="s">
        <v>2</v>
      </c>
      <c r="P2" s="1"/>
      <c r="Q2" s="1"/>
      <c r="R2" s="1"/>
    </row>
    <row r="3">
      <c r="C3" s="1"/>
      <c r="D3" s="1"/>
      <c r="E3" s="1"/>
      <c r="F3" s="1"/>
      <c r="G3" s="1"/>
      <c r="H3" s="1"/>
      <c r="I3" s="1"/>
      <c r="J3" s="5"/>
      <c r="K3" s="1"/>
      <c r="L3" s="1"/>
      <c r="M3" s="5"/>
      <c r="O3" s="1"/>
      <c r="R3" s="1"/>
      <c r="S3" s="5"/>
      <c r="T3" s="5"/>
      <c r="U3" s="5"/>
      <c r="V3" s="5"/>
    </row>
    <row r="4">
      <c r="C4" s="6" t="s">
        <v>3</v>
      </c>
      <c r="D4" s="7"/>
      <c r="E4" s="7"/>
      <c r="F4" s="7"/>
      <c r="G4" s="7"/>
      <c r="H4" s="7"/>
      <c r="I4" s="8"/>
      <c r="J4" s="9" t="s">
        <v>4</v>
      </c>
      <c r="K4" s="10"/>
      <c r="L4" s="10"/>
      <c r="M4" s="10"/>
      <c r="N4" s="11"/>
      <c r="O4" s="12" t="s">
        <v>5</v>
      </c>
      <c r="P4" s="13"/>
      <c r="Q4" s="13"/>
      <c r="R4" s="13"/>
      <c r="S4" s="13"/>
      <c r="T4" s="13"/>
      <c r="U4" s="13"/>
      <c r="V4" s="14"/>
    </row>
    <row r="5">
      <c r="C5" s="15" t="s">
        <v>6</v>
      </c>
      <c r="D5" s="16"/>
      <c r="E5" s="16"/>
      <c r="F5" s="16"/>
      <c r="G5" s="16"/>
      <c r="H5" s="16"/>
      <c r="I5" s="17"/>
      <c r="J5" s="18" t="s">
        <v>7</v>
      </c>
      <c r="K5" s="19"/>
      <c r="L5" s="19"/>
      <c r="M5" s="19"/>
      <c r="N5" s="20"/>
      <c r="O5" s="21" t="s">
        <v>8</v>
      </c>
      <c r="P5" s="22"/>
      <c r="Q5" s="22"/>
      <c r="R5" s="22"/>
      <c r="S5" s="22"/>
      <c r="T5" s="22"/>
      <c r="U5" s="22"/>
      <c r="V5" s="23"/>
    </row>
    <row r="6">
      <c r="C6" s="24" t="s">
        <v>9</v>
      </c>
      <c r="D6" s="25"/>
      <c r="E6" s="25"/>
      <c r="F6" s="25"/>
      <c r="G6" s="25"/>
      <c r="H6" s="25"/>
      <c r="I6" s="26"/>
      <c r="J6" s="18" t="s">
        <v>10</v>
      </c>
      <c r="K6" s="19"/>
      <c r="L6" s="19"/>
      <c r="M6" s="19"/>
      <c r="N6" s="20"/>
      <c r="O6" s="21" t="s">
        <v>11</v>
      </c>
      <c r="P6" s="22"/>
      <c r="Q6" s="22"/>
      <c r="R6" s="22"/>
      <c r="S6" s="22"/>
      <c r="T6" s="22"/>
      <c r="U6" s="22"/>
      <c r="V6" s="23"/>
    </row>
    <row r="7">
      <c r="C7" s="15" t="s">
        <v>12</v>
      </c>
      <c r="D7" s="16"/>
      <c r="E7" s="16"/>
      <c r="F7" s="16"/>
      <c r="G7" s="16"/>
      <c r="H7" s="16"/>
      <c r="I7" s="17"/>
      <c r="J7" s="18" t="s">
        <v>13</v>
      </c>
      <c r="K7" s="19"/>
      <c r="L7" s="19"/>
      <c r="M7" s="19"/>
      <c r="N7" s="20"/>
      <c r="O7" s="21"/>
      <c r="P7" s="22"/>
      <c r="Q7" s="22"/>
      <c r="R7" s="22"/>
      <c r="S7" s="22"/>
      <c r="T7" s="22"/>
      <c r="U7" s="22"/>
      <c r="V7" s="23"/>
    </row>
    <row r="8">
      <c r="A8" s="5"/>
      <c r="B8" s="27"/>
      <c r="C8" s="15" t="s">
        <v>14</v>
      </c>
      <c r="D8" s="16"/>
      <c r="E8" s="16"/>
      <c r="F8" s="16"/>
      <c r="G8" s="16"/>
      <c r="H8" s="16"/>
      <c r="I8" s="17"/>
      <c r="J8" s="28"/>
      <c r="K8" s="28"/>
      <c r="L8" s="28"/>
      <c r="M8" s="29"/>
      <c r="N8" s="29"/>
      <c r="O8" s="30" t="s">
        <v>15</v>
      </c>
      <c r="P8" s="31"/>
      <c r="Q8" s="31"/>
      <c r="R8" s="31"/>
      <c r="S8" s="32"/>
      <c r="T8" s="33"/>
      <c r="U8" s="33"/>
      <c r="V8" s="34"/>
    </row>
    <row r="9" ht="15" customHeight="1">
      <c r="A9" s="35" t="s">
        <v>16</v>
      </c>
      <c r="B9" s="36" t="s">
        <v>17</v>
      </c>
      <c r="C9" s="37" t="s">
        <v>18</v>
      </c>
      <c r="D9" s="37" t="s">
        <v>19</v>
      </c>
      <c r="E9" s="37" t="s">
        <v>20</v>
      </c>
      <c r="F9" s="37" t="s">
        <v>21</v>
      </c>
      <c r="G9" s="38" t="s">
        <v>22</v>
      </c>
      <c r="H9" s="37" t="s">
        <v>23</v>
      </c>
      <c r="I9" s="39" t="s">
        <v>24</v>
      </c>
      <c r="J9" s="40"/>
      <c r="K9" s="40"/>
      <c r="L9" s="40"/>
      <c r="M9" s="40"/>
      <c r="N9" s="40"/>
      <c r="O9" s="40"/>
      <c r="P9" s="40"/>
      <c r="Q9" s="40"/>
      <c r="R9" s="41"/>
      <c r="S9" s="42" t="s">
        <v>25</v>
      </c>
      <c r="T9" s="43"/>
      <c r="U9" s="43"/>
      <c r="V9" s="44"/>
    </row>
    <row r="10">
      <c r="A10" s="45"/>
      <c r="B10" s="46"/>
      <c r="C10" s="47"/>
      <c r="D10" s="48"/>
      <c r="E10" s="47"/>
      <c r="F10" s="47"/>
      <c r="G10" s="47"/>
      <c r="H10" s="47"/>
      <c r="I10" s="49"/>
      <c r="J10" s="50"/>
      <c r="K10" s="50"/>
      <c r="L10" s="50"/>
      <c r="M10" s="50"/>
      <c r="N10" s="50"/>
      <c r="O10" s="50"/>
      <c r="P10" s="50"/>
      <c r="Q10" s="50"/>
      <c r="R10" s="51"/>
      <c r="S10" s="52"/>
      <c r="T10" s="53"/>
      <c r="U10" s="53"/>
      <c r="V10" s="54"/>
    </row>
    <row r="11">
      <c r="A11" s="45"/>
      <c r="B11" s="46"/>
      <c r="C11" s="47"/>
      <c r="D11" s="48"/>
      <c r="E11" s="47"/>
      <c r="F11" s="47"/>
      <c r="G11" s="47"/>
      <c r="H11" s="47"/>
      <c r="I11" s="55" t="s">
        <v>26</v>
      </c>
      <c r="J11" s="56"/>
      <c r="K11" s="56"/>
      <c r="L11" s="56"/>
      <c r="M11" s="57"/>
      <c r="N11" s="55" t="s">
        <v>27</v>
      </c>
      <c r="O11" s="56"/>
      <c r="P11" s="56"/>
      <c r="Q11" s="56"/>
      <c r="R11" s="57"/>
      <c r="S11" s="58" t="s">
        <v>28</v>
      </c>
      <c r="T11" s="59" t="s">
        <v>29</v>
      </c>
      <c r="U11" s="60" t="s">
        <v>30</v>
      </c>
      <c r="V11" s="61" t="s">
        <v>31</v>
      </c>
    </row>
    <row r="12" ht="38.25">
      <c r="A12" s="62"/>
      <c r="B12" s="63"/>
      <c r="C12" s="64"/>
      <c r="D12" s="65"/>
      <c r="E12" s="64"/>
      <c r="F12" s="64"/>
      <c r="G12" s="64"/>
      <c r="H12" s="64"/>
      <c r="I12" s="66" t="s">
        <v>32</v>
      </c>
      <c r="J12" s="67" t="s">
        <v>33</v>
      </c>
      <c r="K12" s="68" t="s">
        <v>34</v>
      </c>
      <c r="L12" s="69" t="s">
        <v>35</v>
      </c>
      <c r="M12" s="70" t="s">
        <v>36</v>
      </c>
      <c r="N12" s="68" t="s">
        <v>37</v>
      </c>
      <c r="O12" s="67" t="s">
        <v>38</v>
      </c>
      <c r="P12" s="68" t="s">
        <v>39</v>
      </c>
      <c r="Q12" s="71" t="s">
        <v>35</v>
      </c>
      <c r="R12" s="72" t="s">
        <v>40</v>
      </c>
      <c r="S12" s="73"/>
      <c r="T12" s="74"/>
      <c r="U12" s="75"/>
      <c r="V12" s="76"/>
    </row>
    <row r="13">
      <c r="A13" s="77"/>
      <c r="B13" s="78"/>
      <c r="C13" s="79" t="s">
        <v>41</v>
      </c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1"/>
    </row>
    <row r="14" s="4" customFormat="1">
      <c r="A14" s="82"/>
      <c r="B14" s="82"/>
      <c r="C14" s="83"/>
      <c r="D14" s="83"/>
      <c r="E14" s="84"/>
      <c r="F14" s="85"/>
      <c r="G14" s="84"/>
      <c r="H14" s="84"/>
      <c r="I14" s="86"/>
      <c r="J14" s="87"/>
      <c r="K14" s="88"/>
      <c r="L14" s="89"/>
      <c r="M14" s="87"/>
      <c r="N14" s="86"/>
      <c r="O14" s="90"/>
      <c r="P14" s="88"/>
      <c r="Q14" s="89"/>
      <c r="R14" s="87"/>
      <c r="S14" s="91"/>
      <c r="T14" s="92"/>
      <c r="U14" s="92"/>
      <c r="V14" s="93"/>
    </row>
    <row r="15" s="94" customFormat="1">
      <c r="A15" s="95"/>
      <c r="B15" s="95"/>
      <c r="C15" s="96" t="s">
        <v>42</v>
      </c>
      <c r="D15" s="97"/>
      <c r="E15" s="98" t="s">
        <v>43</v>
      </c>
      <c r="F15" s="98" t="s">
        <v>44</v>
      </c>
      <c r="G15" s="99">
        <v>9</v>
      </c>
      <c r="H15" s="99">
        <v>9</v>
      </c>
      <c r="I15" s="100"/>
      <c r="J15" s="101"/>
      <c r="K15" s="102"/>
      <c r="L15" s="102"/>
      <c r="M15" s="101"/>
      <c r="N15" s="100"/>
      <c r="O15" s="103"/>
      <c r="P15" s="102"/>
      <c r="Q15" s="102"/>
      <c r="R15" s="101"/>
      <c r="S15" s="91"/>
      <c r="T15" s="92"/>
      <c r="U15" s="104">
        <f>U16+U17+U18</f>
        <v>84</v>
      </c>
      <c r="V15" s="93"/>
    </row>
    <row r="16" s="1" customFormat="1">
      <c r="A16" s="105" t="s">
        <v>45</v>
      </c>
      <c r="B16" s="106" t="s">
        <v>46</v>
      </c>
      <c r="C16" s="107" t="s">
        <v>47</v>
      </c>
      <c r="D16" s="83"/>
      <c r="E16" s="84" t="s">
        <v>48</v>
      </c>
      <c r="F16" s="84"/>
      <c r="G16" s="108">
        <v>3</v>
      </c>
      <c r="H16" s="108">
        <v>3</v>
      </c>
      <c r="I16" s="100"/>
      <c r="J16" s="101"/>
      <c r="K16" s="102" t="s">
        <v>49</v>
      </c>
      <c r="L16" s="102"/>
      <c r="M16" s="101">
        <v>1</v>
      </c>
      <c r="N16" s="100" t="s">
        <v>50</v>
      </c>
      <c r="O16" s="103"/>
      <c r="P16" s="102" t="s">
        <v>49</v>
      </c>
      <c r="Q16" s="102"/>
      <c r="R16" s="101">
        <v>1</v>
      </c>
      <c r="S16" s="91"/>
      <c r="T16" s="92"/>
      <c r="U16" s="109">
        <v>36</v>
      </c>
      <c r="V16" s="93"/>
    </row>
    <row r="17" s="1" customFormat="1">
      <c r="A17" s="110"/>
      <c r="B17" s="111"/>
      <c r="C17" s="107" t="s">
        <v>51</v>
      </c>
      <c r="D17" s="83"/>
      <c r="E17" s="84" t="s">
        <v>52</v>
      </c>
      <c r="F17" s="85"/>
      <c r="G17" s="108">
        <v>3</v>
      </c>
      <c r="H17" s="108">
        <v>3</v>
      </c>
      <c r="I17" s="100"/>
      <c r="J17" s="101"/>
      <c r="K17" s="102" t="s">
        <v>49</v>
      </c>
      <c r="L17" s="102"/>
      <c r="M17" s="101">
        <v>1</v>
      </c>
      <c r="N17" s="100" t="s">
        <v>50</v>
      </c>
      <c r="O17" s="103"/>
      <c r="P17" s="102" t="s">
        <v>49</v>
      </c>
      <c r="Q17" s="102"/>
      <c r="R17" s="101">
        <v>1</v>
      </c>
      <c r="S17" s="91"/>
      <c r="T17" s="92"/>
      <c r="U17" s="109">
        <v>24</v>
      </c>
      <c r="V17" s="93"/>
    </row>
    <row r="18" s="4" customFormat="1">
      <c r="A18" s="112" t="s">
        <v>53</v>
      </c>
      <c r="B18" s="113"/>
      <c r="C18" s="107" t="s">
        <v>54</v>
      </c>
      <c r="D18" s="83"/>
      <c r="E18" s="84" t="s">
        <v>55</v>
      </c>
      <c r="F18" s="85"/>
      <c r="G18" s="108">
        <v>3</v>
      </c>
      <c r="H18" s="108">
        <v>3</v>
      </c>
      <c r="I18" s="100"/>
      <c r="J18" s="114"/>
      <c r="K18" s="102" t="s">
        <v>49</v>
      </c>
      <c r="L18" s="102"/>
      <c r="M18" s="101">
        <v>1</v>
      </c>
      <c r="N18" s="100" t="s">
        <v>50</v>
      </c>
      <c r="O18" s="103"/>
      <c r="P18" s="102" t="s">
        <v>49</v>
      </c>
      <c r="Q18" s="102"/>
      <c r="R18" s="101">
        <v>1</v>
      </c>
      <c r="S18" s="115"/>
      <c r="T18" s="116"/>
      <c r="U18" s="109">
        <v>24</v>
      </c>
      <c r="V18" s="117"/>
    </row>
    <row r="19" s="94" customFormat="1">
      <c r="A19" s="118"/>
      <c r="B19" s="119"/>
      <c r="D19" s="97"/>
      <c r="V19" s="117"/>
    </row>
    <row r="20" s="1" customFormat="1">
      <c r="A20" s="120"/>
      <c r="B20" s="120"/>
      <c r="C20" s="121" t="s">
        <v>56</v>
      </c>
      <c r="D20" s="83"/>
      <c r="E20" s="98" t="s">
        <v>57</v>
      </c>
      <c r="F20" s="122" t="s">
        <v>44</v>
      </c>
      <c r="G20" s="99">
        <v>9</v>
      </c>
      <c r="H20" s="99">
        <v>9</v>
      </c>
      <c r="I20" s="100"/>
      <c r="J20" s="114"/>
      <c r="K20" s="102"/>
      <c r="L20" s="102"/>
      <c r="M20" s="101"/>
      <c r="N20" s="100"/>
      <c r="O20" s="103"/>
      <c r="P20" s="102"/>
      <c r="Q20" s="102"/>
      <c r="R20" s="101"/>
      <c r="S20" s="115"/>
      <c r="T20" s="116"/>
      <c r="U20" s="104">
        <f>U21+U22+U23</f>
        <v>48</v>
      </c>
      <c r="V20" s="123"/>
    </row>
    <row r="21" s="4" customFormat="1">
      <c r="A21" s="120"/>
      <c r="B21" s="112" t="s">
        <v>58</v>
      </c>
      <c r="C21" s="107" t="s">
        <v>59</v>
      </c>
      <c r="D21" s="83"/>
      <c r="E21" s="84" t="s">
        <v>60</v>
      </c>
      <c r="F21" s="84"/>
      <c r="G21" s="108">
        <v>3</v>
      </c>
      <c r="H21" s="108">
        <v>3</v>
      </c>
      <c r="I21" s="100"/>
      <c r="J21" s="114"/>
      <c r="K21" s="102" t="s">
        <v>49</v>
      </c>
      <c r="L21" s="102"/>
      <c r="M21" s="101">
        <v>1</v>
      </c>
      <c r="N21" s="100" t="s">
        <v>50</v>
      </c>
      <c r="O21" s="103"/>
      <c r="P21" s="102" t="s">
        <v>49</v>
      </c>
      <c r="Q21" s="102"/>
      <c r="R21" s="101">
        <v>1</v>
      </c>
      <c r="S21" s="92"/>
      <c r="T21" s="92"/>
      <c r="U21" s="109">
        <v>18</v>
      </c>
      <c r="V21" s="117"/>
    </row>
    <row r="22" s="4" customFormat="1">
      <c r="A22" s="124"/>
      <c r="B22" s="125"/>
      <c r="C22" s="107" t="s">
        <v>61</v>
      </c>
      <c r="D22" s="83"/>
      <c r="E22" s="84" t="s">
        <v>62</v>
      </c>
      <c r="F22" s="85"/>
      <c r="G22" s="108">
        <v>3</v>
      </c>
      <c r="H22" s="108">
        <v>3</v>
      </c>
      <c r="I22" s="100"/>
      <c r="J22" s="114"/>
      <c r="K22" s="102" t="s">
        <v>49</v>
      </c>
      <c r="L22" s="102"/>
      <c r="M22" s="101">
        <v>1</v>
      </c>
      <c r="N22" s="100" t="s">
        <v>50</v>
      </c>
      <c r="O22" s="103"/>
      <c r="P22" s="102" t="s">
        <v>49</v>
      </c>
      <c r="Q22" s="102"/>
      <c r="R22" s="101">
        <v>1</v>
      </c>
      <c r="S22" s="92"/>
      <c r="T22" s="92"/>
      <c r="U22" s="109">
        <v>18</v>
      </c>
      <c r="V22" s="117"/>
    </row>
    <row r="23" s="4" customFormat="1">
      <c r="A23" s="126" t="s">
        <v>63</v>
      </c>
      <c r="B23" s="127" t="s">
        <v>64</v>
      </c>
      <c r="C23" s="107" t="s">
        <v>65</v>
      </c>
      <c r="D23" s="84"/>
      <c r="E23" s="84" t="s">
        <v>66</v>
      </c>
      <c r="F23" s="85"/>
      <c r="G23" s="108">
        <v>3</v>
      </c>
      <c r="H23" s="108">
        <v>3</v>
      </c>
      <c r="I23" s="100"/>
      <c r="J23" s="114"/>
      <c r="K23" s="102" t="s">
        <v>49</v>
      </c>
      <c r="L23" s="102"/>
      <c r="M23" s="101">
        <v>1</v>
      </c>
      <c r="N23" s="100" t="s">
        <v>50</v>
      </c>
      <c r="O23" s="103"/>
      <c r="P23" s="102" t="s">
        <v>49</v>
      </c>
      <c r="Q23" s="102"/>
      <c r="R23" s="101">
        <v>1</v>
      </c>
      <c r="S23" s="92"/>
      <c r="T23" s="92"/>
      <c r="U23" s="109">
        <v>12</v>
      </c>
      <c r="V23" s="117"/>
    </row>
    <row r="24" s="1" customFormat="1">
      <c r="A24" s="128"/>
      <c r="B24" s="129"/>
      <c r="D24" s="83"/>
      <c r="V24" s="123"/>
    </row>
    <row r="25" s="1" customFormat="1">
      <c r="A25" s="126" t="s">
        <v>67</v>
      </c>
      <c r="B25" s="129"/>
      <c r="C25" s="121" t="s">
        <v>68</v>
      </c>
      <c r="D25" s="83"/>
      <c r="E25" s="98" t="s">
        <v>69</v>
      </c>
      <c r="F25" s="122" t="s">
        <v>44</v>
      </c>
      <c r="G25" s="99">
        <v>6</v>
      </c>
      <c r="H25" s="99">
        <v>6</v>
      </c>
      <c r="I25" s="100"/>
      <c r="J25" s="114"/>
      <c r="K25" s="102"/>
      <c r="L25" s="102"/>
      <c r="M25" s="101"/>
      <c r="N25" s="100"/>
      <c r="O25" s="103"/>
      <c r="P25" s="102"/>
      <c r="Q25" s="102"/>
      <c r="R25" s="101"/>
      <c r="S25" s="92"/>
      <c r="T25" s="92"/>
      <c r="U25" s="104">
        <f>U27+U26</f>
        <v>24</v>
      </c>
      <c r="V25" s="123"/>
    </row>
    <row r="26">
      <c r="A26" s="128"/>
      <c r="B26" s="112" t="s">
        <v>58</v>
      </c>
      <c r="C26" s="107" t="s">
        <v>70</v>
      </c>
      <c r="D26" s="83"/>
      <c r="E26" s="84" t="s">
        <v>71</v>
      </c>
      <c r="F26" s="84"/>
      <c r="G26" s="108">
        <v>3</v>
      </c>
      <c r="H26" s="108">
        <v>3</v>
      </c>
      <c r="I26" s="100"/>
      <c r="J26" s="114"/>
      <c r="K26" s="102" t="s">
        <v>49</v>
      </c>
      <c r="L26" s="102"/>
      <c r="M26" s="101">
        <v>1</v>
      </c>
      <c r="N26" s="100" t="s">
        <v>50</v>
      </c>
      <c r="O26" s="103"/>
      <c r="P26" s="102" t="s">
        <v>49</v>
      </c>
      <c r="Q26" s="102"/>
      <c r="R26" s="101">
        <v>1</v>
      </c>
      <c r="S26" s="115"/>
      <c r="T26" s="116"/>
      <c r="U26" s="109">
        <v>12</v>
      </c>
      <c r="V26" s="123"/>
    </row>
    <row r="27" s="1" customFormat="1">
      <c r="A27" s="130"/>
      <c r="B27" s="110"/>
      <c r="C27" s="107" t="s">
        <v>72</v>
      </c>
      <c r="D27" s="83"/>
      <c r="E27" s="84" t="s">
        <v>73</v>
      </c>
      <c r="F27" s="85"/>
      <c r="G27" s="108">
        <v>3</v>
      </c>
      <c r="H27" s="108">
        <v>3</v>
      </c>
      <c r="I27" s="100"/>
      <c r="J27" s="114"/>
      <c r="K27" s="102" t="s">
        <v>49</v>
      </c>
      <c r="L27" s="102"/>
      <c r="M27" s="101">
        <v>1</v>
      </c>
      <c r="N27" s="100" t="s">
        <v>50</v>
      </c>
      <c r="O27" s="103"/>
      <c r="P27" s="102" t="s">
        <v>49</v>
      </c>
      <c r="Q27" s="102"/>
      <c r="R27" s="101">
        <v>1</v>
      </c>
      <c r="S27" s="115"/>
      <c r="T27" s="116"/>
      <c r="U27" s="109">
        <v>12</v>
      </c>
      <c r="V27" s="93"/>
    </row>
    <row r="28">
      <c r="A28" s="120"/>
      <c r="B28" s="120"/>
      <c r="D28" s="83"/>
      <c r="V28" s="93"/>
      <c r="W28" s="131"/>
    </row>
    <row r="29">
      <c r="A29" s="120"/>
      <c r="B29" s="120"/>
      <c r="C29" s="121" t="s">
        <v>74</v>
      </c>
      <c r="D29" s="97"/>
      <c r="E29" s="98" t="s">
        <v>75</v>
      </c>
      <c r="F29" s="122" t="s">
        <v>44</v>
      </c>
      <c r="G29" s="99">
        <v>6</v>
      </c>
      <c r="H29" s="99">
        <v>6</v>
      </c>
      <c r="I29" s="100"/>
      <c r="J29" s="114"/>
      <c r="K29" s="102"/>
      <c r="L29" s="102"/>
      <c r="M29" s="101"/>
      <c r="N29" s="100"/>
      <c r="O29" s="103"/>
      <c r="P29" s="102"/>
      <c r="Q29" s="102"/>
      <c r="R29" s="101"/>
      <c r="S29" s="115"/>
      <c r="T29" s="116"/>
      <c r="U29" s="104">
        <f>U30+U31</f>
        <v>24</v>
      </c>
      <c r="V29" s="132"/>
    </row>
    <row r="30">
      <c r="A30" s="112" t="s">
        <v>76</v>
      </c>
      <c r="B30" s="133" t="s">
        <v>77</v>
      </c>
      <c r="C30" s="107" t="s">
        <v>78</v>
      </c>
      <c r="D30" s="134"/>
      <c r="E30" s="84" t="s">
        <v>79</v>
      </c>
      <c r="F30" s="85"/>
      <c r="G30" s="108">
        <v>3</v>
      </c>
      <c r="H30" s="108">
        <v>3</v>
      </c>
      <c r="I30" s="100"/>
      <c r="J30" s="114"/>
      <c r="K30" s="102" t="s">
        <v>49</v>
      </c>
      <c r="L30" s="102"/>
      <c r="M30" s="101">
        <v>1</v>
      </c>
      <c r="N30" s="100" t="s">
        <v>50</v>
      </c>
      <c r="O30" s="103"/>
      <c r="P30" s="102" t="s">
        <v>49</v>
      </c>
      <c r="Q30" s="102"/>
      <c r="R30" s="101">
        <v>1</v>
      </c>
      <c r="S30" s="115"/>
      <c r="T30" s="92"/>
      <c r="U30" s="109">
        <v>12</v>
      </c>
      <c r="V30" s="135"/>
    </row>
    <row r="31">
      <c r="A31" s="110"/>
      <c r="B31" s="113"/>
      <c r="C31" s="107" t="s">
        <v>80</v>
      </c>
      <c r="D31" s="134"/>
      <c r="E31" s="84" t="s">
        <v>81</v>
      </c>
      <c r="F31" s="85"/>
      <c r="G31" s="108">
        <v>3</v>
      </c>
      <c r="H31" s="108">
        <v>3</v>
      </c>
      <c r="I31" s="100"/>
      <c r="J31" s="114"/>
      <c r="K31" s="102" t="s">
        <v>49</v>
      </c>
      <c r="L31" s="102"/>
      <c r="M31" s="101">
        <v>1</v>
      </c>
      <c r="N31" s="100" t="s">
        <v>50</v>
      </c>
      <c r="O31" s="103"/>
      <c r="P31" s="102" t="s">
        <v>49</v>
      </c>
      <c r="Q31" s="102"/>
      <c r="R31" s="101">
        <v>1</v>
      </c>
      <c r="S31" s="115"/>
      <c r="T31" s="92"/>
      <c r="U31" s="109">
        <v>12</v>
      </c>
      <c r="V31" s="135"/>
    </row>
    <row r="32">
      <c r="A32" s="120"/>
      <c r="B32" s="120"/>
      <c r="C32" s="136"/>
      <c r="D32" s="137"/>
      <c r="E32" s="137"/>
      <c r="F32" s="138"/>
      <c r="G32" s="137"/>
      <c r="H32" s="137"/>
      <c r="I32" s="139"/>
      <c r="J32" s="140"/>
      <c r="K32" s="141"/>
      <c r="L32" s="142"/>
      <c r="M32" s="138"/>
      <c r="N32" s="141"/>
      <c r="O32" s="140"/>
      <c r="P32" s="139"/>
      <c r="Q32" s="142"/>
      <c r="R32" s="140"/>
      <c r="S32" s="143"/>
      <c r="T32" s="144"/>
      <c r="U32" s="144"/>
      <c r="V32" s="145"/>
    </row>
    <row r="33">
      <c r="A33" s="120"/>
      <c r="B33" s="120"/>
      <c r="C33" s="146" t="s">
        <v>82</v>
      </c>
      <c r="D33" s="146"/>
      <c r="E33" s="146"/>
      <c r="F33" s="147"/>
      <c r="G33" s="148">
        <f>G16+G17+G18+G21+G22+G23+G26+G27+G30+G31</f>
        <v>30</v>
      </c>
      <c r="H33" s="149"/>
      <c r="I33" s="150"/>
      <c r="J33" s="150"/>
      <c r="K33" s="150"/>
      <c r="L33" s="150"/>
      <c r="M33" s="150"/>
      <c r="N33" s="150" t="s">
        <v>83</v>
      </c>
      <c r="O33" s="150"/>
      <c r="P33" s="150"/>
      <c r="Q33" s="150"/>
      <c r="R33" s="151"/>
      <c r="S33" s="152"/>
      <c r="T33" s="152"/>
      <c r="U33" s="152">
        <f>U15+U20+U25+U29</f>
        <v>180</v>
      </c>
      <c r="V33" s="152"/>
    </row>
    <row r="34">
      <c r="C34" s="1"/>
      <c r="D34" s="1"/>
      <c r="M34" s="1"/>
      <c r="N34" s="1"/>
      <c r="R34" s="1"/>
      <c r="V34" s="153"/>
    </row>
    <row r="35">
      <c r="C35" s="1"/>
      <c r="D35" s="1"/>
      <c r="R35" s="1"/>
      <c r="V35" s="153"/>
    </row>
    <row r="36">
      <c r="C36" s="1"/>
      <c r="D36" s="1"/>
      <c r="R36" s="1"/>
      <c r="V36" s="153"/>
    </row>
    <row r="37">
      <c r="C37" s="1"/>
      <c r="D37" s="1"/>
      <c r="R37" s="1"/>
      <c r="V37" s="153"/>
    </row>
    <row r="38">
      <c r="C38" s="1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5"/>
    </row>
    <row r="39">
      <c r="C39" s="156"/>
      <c r="D39" s="1"/>
    </row>
    <row r="40">
      <c r="C40" s="1"/>
      <c r="D40" s="1"/>
    </row>
    <row r="41">
      <c r="C41" s="1"/>
      <c r="D41" s="1"/>
    </row>
    <row r="42">
      <c r="C42" s="1"/>
      <c r="D42" s="1"/>
    </row>
    <row r="43">
      <c r="C43" s="1"/>
      <c r="D43" s="1"/>
    </row>
    <row r="47">
      <c r="R47" s="1"/>
    </row>
    <row r="48">
      <c r="A48" s="154"/>
      <c r="B48" s="154"/>
      <c r="R48" s="1"/>
    </row>
  </sheetData>
  <mergeCells count="46">
    <mergeCell ref="G1:P1"/>
    <mergeCell ref="E2:H2"/>
    <mergeCell ref="C4:I4"/>
    <mergeCell ref="J4:N4"/>
    <mergeCell ref="O4:V4"/>
    <mergeCell ref="C5:I5"/>
    <mergeCell ref="J5:N5"/>
    <mergeCell ref="O5:V5"/>
    <mergeCell ref="C6:I6"/>
    <mergeCell ref="J6:N6"/>
    <mergeCell ref="O6:V6"/>
    <mergeCell ref="C7:I7"/>
    <mergeCell ref="J7:N7"/>
    <mergeCell ref="O7:V7"/>
    <mergeCell ref="C8:I8"/>
    <mergeCell ref="A9:A12"/>
    <mergeCell ref="B9:B12"/>
    <mergeCell ref="C9:C12"/>
    <mergeCell ref="D9:D12"/>
    <mergeCell ref="E9:E12"/>
    <mergeCell ref="F9:F12"/>
    <mergeCell ref="G9:G12"/>
    <mergeCell ref="H9:H12"/>
    <mergeCell ref="I9:R10"/>
    <mergeCell ref="S9:V10"/>
    <mergeCell ref="I11:M11"/>
    <mergeCell ref="N11:R11"/>
    <mergeCell ref="S11:S12"/>
    <mergeCell ref="T11:T12"/>
    <mergeCell ref="U11:U12"/>
    <mergeCell ref="V11:V12"/>
    <mergeCell ref="A13:B13"/>
    <mergeCell ref="C13:V13"/>
    <mergeCell ref="A16:A17"/>
    <mergeCell ref="B16:B18"/>
    <mergeCell ref="A18:A19"/>
    <mergeCell ref="B21:B22"/>
    <mergeCell ref="A23:A24"/>
    <mergeCell ref="B23:B25"/>
    <mergeCell ref="A25:A27"/>
    <mergeCell ref="B26:B27"/>
    <mergeCell ref="A30:A31"/>
    <mergeCell ref="B30:B31"/>
    <mergeCell ref="C33:F33"/>
    <mergeCell ref="I33:M33"/>
    <mergeCell ref="N33:R33"/>
  </mergeCells>
  <printOptions headings="0" gridLines="0"/>
  <pageMargins left="0.25" right="0.25" top="0.75" bottom="0.75" header="0.29999999999999999" footer="0.29999999999999999"/>
  <pageSetup paperSize="9" scale="60" fitToWidth="1" fitToHeight="1" pageOrder="downThenOver" orientation="landscape" usePrinterDefaults="1" blackAndWhite="0" draft="0" cellComments="none" useFirstPageNumber="0" errors="displayed" horizontalDpi="600" verticalDpi="600" copies="1"/>
  <headerFooter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0E0033-002B-488C-9200-004200D20069}" type="list" allowBlank="1" errorStyle="stop" imeMode="noControl" operator="between" showDropDown="0" showErrorMessage="1" showInputMessage="1">
          <x14:formula1>
            <xm:f>Nature_des_épreuves_CC</xm:f>
          </x14:formula1>
          <xm:sqref>K29 I14:I18 I20:I23 I25:I27 I29:I32</xm:sqref>
        </x14:dataValidation>
        <x14:dataValidation xr:uid="{006000A7-0065-4CE6-A790-00470008000C}" type="list" allowBlank="1" errorStyle="stop" imeMode="noControl" operator="between" showDropDown="0" showErrorMessage="1" showInputMessage="1">
          <x14:formula1>
            <xm:f>"Régime Formation,Formation Initiale,Formation Continue,Formation Initiale/Formation Continue"</xm:f>
          </x14:formula1>
          <xm:sqref>O6:O7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78" workbookViewId="0">
      <pane xSplit="3" ySplit="13" topLeftCell="D14" activePane="bottomRight" state="frozen"/>
      <selection activeCell="E19" activeCellId="0" sqref="E19:V19"/>
    </sheetView>
  </sheetViews>
  <sheetFormatPr baseColWidth="10" defaultRowHeight="14.25"/>
  <cols>
    <col customWidth="1" min="1" max="1" style="1" width="28"/>
    <col customWidth="1" min="2" max="2" style="1" width="24.1796875"/>
    <col customWidth="1" min="3" max="3" width="69.81640625"/>
    <col customWidth="1" min="4" max="4" width="11.54296875"/>
    <col customWidth="1" min="5" max="5" width="9.81640625"/>
    <col customWidth="1" min="6" max="6" width="7.54296875"/>
    <col customWidth="1" min="7" max="7" width="6.81640625"/>
    <col customWidth="1" min="8" max="8" width="7.81640625"/>
    <col customWidth="1" min="9" max="9" width="13"/>
    <col customWidth="1" min="10" max="10" width="8.54296875"/>
    <col customWidth="1" min="11" max="11" width="8.453125"/>
    <col customWidth="1" min="12" max="12" width="7"/>
    <col customWidth="1" min="13" max="13" width="8.54296875"/>
    <col customWidth="1" min="14" max="14" width="8.453125"/>
    <col customWidth="1" min="15" max="15" width="8.1796875"/>
    <col customWidth="1" min="16" max="16" width="8.81640625"/>
    <col customWidth="1" min="17" max="17" width="6.1796875"/>
    <col customWidth="1" min="18" max="18" width="7.1796875"/>
    <col customWidth="1" min="19" max="19" width="8.1796875"/>
    <col customWidth="1" min="20" max="22" width="6.81640625"/>
  </cols>
  <sheetData>
    <row r="1" ht="15" customHeight="1">
      <c r="G1" s="2" t="s">
        <v>0</v>
      </c>
      <c r="H1" s="2"/>
      <c r="I1" s="2"/>
      <c r="J1" s="2"/>
      <c r="K1" s="2"/>
      <c r="L1" s="2"/>
      <c r="M1" s="2"/>
      <c r="N1" s="2"/>
      <c r="O1" s="2"/>
      <c r="P1" s="2"/>
    </row>
    <row r="2">
      <c r="C2" s="1"/>
      <c r="D2" s="1"/>
      <c r="E2" s="3" t="s">
        <v>1</v>
      </c>
      <c r="F2" s="3"/>
      <c r="G2" s="3"/>
      <c r="H2" s="3"/>
      <c r="I2" s="1"/>
      <c r="J2" s="1"/>
      <c r="K2" s="1"/>
      <c r="L2" s="1"/>
      <c r="M2" s="1"/>
      <c r="N2" s="1"/>
      <c r="O2" s="4" t="s">
        <v>2</v>
      </c>
      <c r="P2" s="1"/>
      <c r="Q2" s="1"/>
      <c r="R2" s="1"/>
    </row>
    <row r="3">
      <c r="C3" s="1"/>
      <c r="D3" s="1"/>
      <c r="E3" s="1"/>
      <c r="F3" s="1"/>
      <c r="G3" s="1"/>
      <c r="H3" s="1"/>
      <c r="I3" s="1"/>
      <c r="J3" s="5"/>
      <c r="K3" s="1"/>
      <c r="L3" s="1"/>
      <c r="M3" s="5"/>
      <c r="O3" s="1"/>
      <c r="R3" s="1"/>
      <c r="S3" s="5"/>
      <c r="T3" s="5"/>
      <c r="U3" s="5"/>
      <c r="V3" s="5"/>
    </row>
    <row r="4">
      <c r="C4" s="6" t="s">
        <v>3</v>
      </c>
      <c r="D4" s="7"/>
      <c r="E4" s="7"/>
      <c r="F4" s="7"/>
      <c r="G4" s="7"/>
      <c r="H4" s="7"/>
      <c r="I4" s="8"/>
      <c r="J4" s="9" t="s">
        <v>4</v>
      </c>
      <c r="K4" s="10"/>
      <c r="L4" s="10"/>
      <c r="M4" s="10"/>
      <c r="N4" s="11"/>
      <c r="O4" s="12" t="s">
        <v>5</v>
      </c>
      <c r="P4" s="13"/>
      <c r="Q4" s="13"/>
      <c r="R4" s="13"/>
      <c r="S4" s="13"/>
      <c r="T4" s="13"/>
      <c r="U4" s="13"/>
      <c r="V4" s="14"/>
    </row>
    <row r="5">
      <c r="C5" s="15" t="s">
        <v>6</v>
      </c>
      <c r="D5" s="16"/>
      <c r="E5" s="16"/>
      <c r="F5" s="16"/>
      <c r="G5" s="16"/>
      <c r="H5" s="16"/>
      <c r="I5" s="17"/>
      <c r="J5" s="18" t="s">
        <v>7</v>
      </c>
      <c r="K5" s="19"/>
      <c r="L5" s="19"/>
      <c r="M5" s="19"/>
      <c r="N5" s="20"/>
      <c r="O5" s="21" t="s">
        <v>8</v>
      </c>
      <c r="P5" s="22"/>
      <c r="Q5" s="22"/>
      <c r="R5" s="22"/>
      <c r="S5" s="22"/>
      <c r="T5" s="22"/>
      <c r="U5" s="22"/>
      <c r="V5" s="23"/>
    </row>
    <row r="6">
      <c r="C6" s="24" t="s">
        <v>9</v>
      </c>
      <c r="D6" s="25"/>
      <c r="E6" s="25"/>
      <c r="F6" s="25"/>
      <c r="G6" s="25"/>
      <c r="H6" s="25"/>
      <c r="I6" s="26"/>
      <c r="J6" s="18" t="s">
        <v>10</v>
      </c>
      <c r="K6" s="19"/>
      <c r="L6" s="19"/>
      <c r="M6" s="19"/>
      <c r="N6" s="20"/>
      <c r="O6" s="21" t="s">
        <v>11</v>
      </c>
      <c r="P6" s="22"/>
      <c r="Q6" s="22"/>
      <c r="R6" s="22"/>
      <c r="S6" s="22"/>
      <c r="T6" s="22"/>
      <c r="U6" s="22"/>
      <c r="V6" s="23"/>
    </row>
    <row r="7">
      <c r="C7" s="15" t="s">
        <v>12</v>
      </c>
      <c r="D7" s="16"/>
      <c r="E7" s="16"/>
      <c r="F7" s="16"/>
      <c r="G7" s="16"/>
      <c r="H7" s="16"/>
      <c r="I7" s="17"/>
      <c r="J7" s="18" t="s">
        <v>13</v>
      </c>
      <c r="K7" s="19"/>
      <c r="L7" s="19"/>
      <c r="M7" s="19"/>
      <c r="N7" s="20"/>
      <c r="O7" s="21"/>
      <c r="P7" s="22"/>
      <c r="Q7" s="22"/>
      <c r="R7" s="22"/>
      <c r="S7" s="22"/>
      <c r="T7" s="22"/>
      <c r="U7" s="22"/>
      <c r="V7" s="23"/>
    </row>
    <row r="8">
      <c r="A8" s="5"/>
      <c r="B8" s="27"/>
      <c r="C8" s="15" t="s">
        <v>14</v>
      </c>
      <c r="D8" s="16"/>
      <c r="E8" s="16"/>
      <c r="F8" s="16"/>
      <c r="G8" s="16"/>
      <c r="H8" s="16"/>
      <c r="I8" s="17"/>
      <c r="J8" s="28"/>
      <c r="K8" s="28"/>
      <c r="L8" s="28"/>
      <c r="M8" s="29"/>
      <c r="N8" s="29"/>
      <c r="O8" s="30" t="s">
        <v>15</v>
      </c>
      <c r="P8" s="31"/>
      <c r="Q8" s="31"/>
      <c r="R8" s="31"/>
      <c r="S8" s="32"/>
      <c r="T8" s="33"/>
      <c r="U8" s="33"/>
      <c r="V8" s="34"/>
    </row>
    <row r="9" ht="15" customHeight="1">
      <c r="A9" s="35" t="s">
        <v>16</v>
      </c>
      <c r="B9" s="36" t="s">
        <v>17</v>
      </c>
      <c r="C9" s="37" t="s">
        <v>18</v>
      </c>
      <c r="D9" s="37" t="s">
        <v>19</v>
      </c>
      <c r="E9" s="37" t="s">
        <v>20</v>
      </c>
      <c r="F9" s="37" t="s">
        <v>21</v>
      </c>
      <c r="G9" s="38" t="s">
        <v>22</v>
      </c>
      <c r="H9" s="37" t="s">
        <v>23</v>
      </c>
      <c r="I9" s="39" t="s">
        <v>24</v>
      </c>
      <c r="J9" s="40"/>
      <c r="K9" s="40"/>
      <c r="L9" s="40"/>
      <c r="M9" s="40"/>
      <c r="N9" s="40"/>
      <c r="O9" s="40"/>
      <c r="P9" s="40"/>
      <c r="Q9" s="40"/>
      <c r="R9" s="41"/>
      <c r="S9" s="42" t="s">
        <v>25</v>
      </c>
      <c r="T9" s="43"/>
      <c r="U9" s="43"/>
      <c r="V9" s="44"/>
    </row>
    <row r="10">
      <c r="A10" s="45"/>
      <c r="B10" s="46"/>
      <c r="C10" s="47"/>
      <c r="D10" s="48"/>
      <c r="E10" s="47"/>
      <c r="F10" s="47"/>
      <c r="G10" s="47"/>
      <c r="H10" s="47"/>
      <c r="I10" s="49"/>
      <c r="J10" s="50"/>
      <c r="K10" s="50"/>
      <c r="L10" s="50"/>
      <c r="M10" s="50"/>
      <c r="N10" s="50"/>
      <c r="O10" s="50"/>
      <c r="P10" s="50"/>
      <c r="Q10" s="50"/>
      <c r="R10" s="51"/>
      <c r="S10" s="52"/>
      <c r="T10" s="53"/>
      <c r="U10" s="53"/>
      <c r="V10" s="54"/>
    </row>
    <row r="11">
      <c r="A11" s="45"/>
      <c r="B11" s="46"/>
      <c r="C11" s="47"/>
      <c r="D11" s="48"/>
      <c r="E11" s="47"/>
      <c r="F11" s="47"/>
      <c r="G11" s="47"/>
      <c r="H11" s="47"/>
      <c r="I11" s="55" t="s">
        <v>26</v>
      </c>
      <c r="J11" s="56"/>
      <c r="K11" s="56"/>
      <c r="L11" s="56"/>
      <c r="M11" s="57"/>
      <c r="N11" s="55" t="s">
        <v>27</v>
      </c>
      <c r="O11" s="56"/>
      <c r="P11" s="56"/>
      <c r="Q11" s="56"/>
      <c r="R11" s="57"/>
      <c r="S11" s="58" t="s">
        <v>28</v>
      </c>
      <c r="T11" s="59" t="s">
        <v>29</v>
      </c>
      <c r="U11" s="60" t="s">
        <v>30</v>
      </c>
      <c r="V11" s="61" t="s">
        <v>31</v>
      </c>
    </row>
    <row r="12" ht="38.25">
      <c r="A12" s="62"/>
      <c r="B12" s="63"/>
      <c r="C12" s="64"/>
      <c r="D12" s="65"/>
      <c r="E12" s="64"/>
      <c r="F12" s="64"/>
      <c r="G12" s="64"/>
      <c r="H12" s="64"/>
      <c r="I12" s="66" t="s">
        <v>32</v>
      </c>
      <c r="J12" s="67" t="s">
        <v>33</v>
      </c>
      <c r="K12" s="68" t="s">
        <v>34</v>
      </c>
      <c r="L12" s="69" t="s">
        <v>35</v>
      </c>
      <c r="M12" s="70" t="s">
        <v>36</v>
      </c>
      <c r="N12" s="68" t="s">
        <v>37</v>
      </c>
      <c r="O12" s="67" t="s">
        <v>38</v>
      </c>
      <c r="P12" s="68" t="s">
        <v>39</v>
      </c>
      <c r="Q12" s="71" t="s">
        <v>35</v>
      </c>
      <c r="R12" s="72" t="s">
        <v>40</v>
      </c>
      <c r="S12" s="73"/>
      <c r="T12" s="74"/>
      <c r="U12" s="75"/>
      <c r="V12" s="76"/>
    </row>
    <row r="13">
      <c r="A13" s="77"/>
      <c r="B13" s="78"/>
      <c r="C13" s="79" t="s">
        <v>84</v>
      </c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1"/>
    </row>
    <row r="14" s="4" customFormat="1" ht="15.75" customHeight="1">
      <c r="A14" s="82"/>
      <c r="B14" s="82"/>
      <c r="C14" s="83"/>
      <c r="D14" s="83"/>
      <c r="E14" s="84"/>
      <c r="F14" s="85"/>
      <c r="G14" s="84"/>
      <c r="H14" s="84"/>
      <c r="I14" s="86"/>
      <c r="J14" s="87"/>
      <c r="K14" s="88"/>
      <c r="L14" s="89"/>
      <c r="M14" s="87"/>
      <c r="N14" s="86"/>
      <c r="O14" s="90"/>
      <c r="P14" s="88"/>
      <c r="Q14" s="89"/>
      <c r="R14" s="87"/>
      <c r="S14" s="91"/>
      <c r="T14" s="92"/>
      <c r="U14" s="92"/>
      <c r="V14" s="93"/>
    </row>
    <row r="15">
      <c r="A15" s="95"/>
      <c r="B15" s="95"/>
      <c r="C15" s="96" t="s">
        <v>85</v>
      </c>
      <c r="D15" s="83"/>
      <c r="E15" s="97" t="s">
        <v>86</v>
      </c>
      <c r="F15" s="122" t="s">
        <v>44</v>
      </c>
      <c r="G15" s="99">
        <v>9</v>
      </c>
      <c r="H15" s="99">
        <v>9</v>
      </c>
      <c r="I15" s="100"/>
      <c r="J15" s="114"/>
      <c r="K15" s="102"/>
      <c r="L15" s="102"/>
      <c r="M15" s="101"/>
      <c r="N15" s="100"/>
      <c r="O15" s="103"/>
      <c r="P15" s="102"/>
      <c r="Q15" s="102"/>
      <c r="R15" s="101"/>
      <c r="S15" s="92"/>
      <c r="T15" s="92"/>
      <c r="U15" s="104">
        <f>U16+U17+U18</f>
        <v>50</v>
      </c>
      <c r="V15" s="123"/>
    </row>
    <row r="16" s="1" customFormat="1" ht="27" customHeight="1">
      <c r="A16" s="157" t="s">
        <v>87</v>
      </c>
      <c r="B16" s="127" t="s">
        <v>64</v>
      </c>
      <c r="C16" s="158" t="s">
        <v>88</v>
      </c>
      <c r="D16" s="83"/>
      <c r="E16" s="84" t="s">
        <v>89</v>
      </c>
      <c r="F16" s="85"/>
      <c r="G16" s="108">
        <v>3</v>
      </c>
      <c r="H16" s="108">
        <v>3</v>
      </c>
      <c r="I16" s="100"/>
      <c r="J16" s="114"/>
      <c r="K16" s="102" t="s">
        <v>49</v>
      </c>
      <c r="L16" s="102"/>
      <c r="M16" s="101">
        <v>1</v>
      </c>
      <c r="N16" s="100" t="s">
        <v>50</v>
      </c>
      <c r="O16" s="103"/>
      <c r="P16" s="102" t="s">
        <v>49</v>
      </c>
      <c r="Q16" s="102"/>
      <c r="R16" s="101">
        <v>1</v>
      </c>
      <c r="S16" s="92"/>
      <c r="T16" s="92"/>
      <c r="U16" s="109">
        <v>12</v>
      </c>
      <c r="V16" s="123"/>
    </row>
    <row r="17">
      <c r="A17" s="159" t="s">
        <v>90</v>
      </c>
      <c r="B17" s="129"/>
      <c r="C17" s="107" t="s">
        <v>91</v>
      </c>
      <c r="D17" s="83"/>
      <c r="E17" s="84" t="s">
        <v>92</v>
      </c>
      <c r="F17" s="85"/>
      <c r="G17" s="108">
        <v>3</v>
      </c>
      <c r="H17" s="108">
        <v>3</v>
      </c>
      <c r="I17" s="100"/>
      <c r="J17" s="114"/>
      <c r="K17" s="102" t="s">
        <v>49</v>
      </c>
      <c r="L17" s="102"/>
      <c r="M17" s="101">
        <v>1</v>
      </c>
      <c r="N17" s="100" t="s">
        <v>50</v>
      </c>
      <c r="O17" s="103"/>
      <c r="P17" s="102" t="s">
        <v>49</v>
      </c>
      <c r="Q17" s="102"/>
      <c r="R17" s="101">
        <v>1</v>
      </c>
      <c r="S17" s="115"/>
      <c r="T17" s="92"/>
      <c r="U17" s="109">
        <v>20</v>
      </c>
      <c r="V17" s="93"/>
      <c r="X17" s="160"/>
    </row>
    <row r="18">
      <c r="A18" s="161"/>
      <c r="B18" s="162"/>
      <c r="C18" s="107" t="s">
        <v>93</v>
      </c>
      <c r="D18" s="83"/>
      <c r="E18" s="84" t="s">
        <v>94</v>
      </c>
      <c r="F18" s="84"/>
      <c r="G18" s="108">
        <v>3</v>
      </c>
      <c r="H18" s="108">
        <v>3</v>
      </c>
      <c r="I18" s="100"/>
      <c r="J18" s="114"/>
      <c r="K18" s="102" t="s">
        <v>49</v>
      </c>
      <c r="L18" s="102"/>
      <c r="M18" s="101">
        <v>1</v>
      </c>
      <c r="N18" s="100" t="s">
        <v>50</v>
      </c>
      <c r="O18" s="103"/>
      <c r="P18" s="102" t="s">
        <v>49</v>
      </c>
      <c r="Q18" s="102"/>
      <c r="R18" s="101">
        <v>1</v>
      </c>
      <c r="S18" s="115"/>
      <c r="T18" s="92"/>
      <c r="U18" s="109">
        <v>18</v>
      </c>
      <c r="V18" s="93"/>
    </row>
    <row r="19">
      <c r="A19" s="163"/>
      <c r="B19" s="164"/>
      <c r="E19" s="83"/>
      <c r="F19" s="122"/>
      <c r="G19" s="108"/>
      <c r="H19" s="108"/>
      <c r="I19" s="100"/>
      <c r="J19" s="114"/>
      <c r="K19" s="102"/>
      <c r="L19" s="102"/>
      <c r="M19" s="101"/>
      <c r="N19" s="100"/>
      <c r="O19" s="103"/>
      <c r="P19" s="102"/>
      <c r="Q19" s="102"/>
      <c r="R19" s="101"/>
      <c r="S19" s="115"/>
      <c r="T19" s="92"/>
      <c r="U19" s="109"/>
      <c r="V19" s="165"/>
    </row>
    <row r="20">
      <c r="A20" s="163"/>
      <c r="B20" s="166"/>
      <c r="C20" s="167" t="s">
        <v>95</v>
      </c>
      <c r="D20" s="107"/>
      <c r="E20" s="97" t="s">
        <v>96</v>
      </c>
      <c r="F20" s="122" t="s">
        <v>44</v>
      </c>
      <c r="G20" s="168">
        <v>9</v>
      </c>
      <c r="H20" s="168">
        <v>9</v>
      </c>
      <c r="I20" s="100"/>
      <c r="J20" s="114"/>
      <c r="K20" s="102"/>
      <c r="L20" s="102"/>
      <c r="M20" s="101"/>
      <c r="N20" s="100"/>
      <c r="O20" s="103"/>
      <c r="P20" s="102"/>
      <c r="Q20" s="102"/>
      <c r="R20" s="101"/>
      <c r="S20" s="115"/>
      <c r="T20" s="92"/>
      <c r="U20" s="104">
        <f>U21+U22+U23</f>
        <v>58</v>
      </c>
      <c r="V20" s="93"/>
    </row>
    <row r="21" ht="28.5">
      <c r="A21" s="169" t="s">
        <v>97</v>
      </c>
      <c r="B21" s="170" t="s">
        <v>77</v>
      </c>
      <c r="C21" s="171" t="s">
        <v>98</v>
      </c>
      <c r="D21" s="83"/>
      <c r="E21" s="83" t="s">
        <v>99</v>
      </c>
      <c r="F21" s="98"/>
      <c r="G21" s="108">
        <v>3</v>
      </c>
      <c r="H21" s="108">
        <v>3</v>
      </c>
      <c r="I21" s="100"/>
      <c r="J21" s="114"/>
      <c r="K21" s="102" t="s">
        <v>49</v>
      </c>
      <c r="L21" s="102"/>
      <c r="M21" s="101">
        <v>1</v>
      </c>
      <c r="N21" s="100" t="s">
        <v>50</v>
      </c>
      <c r="O21" s="103"/>
      <c r="P21" s="102" t="s">
        <v>49</v>
      </c>
      <c r="Q21" s="102"/>
      <c r="R21" s="101">
        <v>1</v>
      </c>
      <c r="S21" s="115"/>
      <c r="T21" s="92"/>
      <c r="U21" s="109">
        <v>18</v>
      </c>
      <c r="V21" s="93"/>
    </row>
    <row r="22" ht="28.5">
      <c r="A22" s="169"/>
      <c r="B22" s="172" t="s">
        <v>77</v>
      </c>
      <c r="C22" s="107" t="s">
        <v>100</v>
      </c>
      <c r="D22" s="83"/>
      <c r="E22" s="83" t="s">
        <v>101</v>
      </c>
      <c r="F22" s="98"/>
      <c r="G22" s="108">
        <v>3</v>
      </c>
      <c r="H22" s="108">
        <v>3</v>
      </c>
      <c r="I22" s="100"/>
      <c r="J22" s="114"/>
      <c r="K22" s="102" t="s">
        <v>49</v>
      </c>
      <c r="L22" s="102"/>
      <c r="M22" s="101">
        <v>1</v>
      </c>
      <c r="N22" s="100" t="s">
        <v>50</v>
      </c>
      <c r="O22" s="103"/>
      <c r="P22" s="102" t="s">
        <v>49</v>
      </c>
      <c r="Q22" s="102"/>
      <c r="R22" s="101">
        <v>1</v>
      </c>
      <c r="S22" s="115"/>
      <c r="T22" s="92"/>
      <c r="U22" s="109">
        <v>20</v>
      </c>
      <c r="V22" s="165"/>
    </row>
    <row r="23" ht="71.25">
      <c r="A23" s="173" t="s">
        <v>102</v>
      </c>
      <c r="B23" s="174" t="s">
        <v>58</v>
      </c>
      <c r="C23" s="175" t="s">
        <v>103</v>
      </c>
      <c r="D23" s="83"/>
      <c r="E23" s="83" t="s">
        <v>104</v>
      </c>
      <c r="F23" s="98"/>
      <c r="G23" s="108">
        <v>3</v>
      </c>
      <c r="H23" s="108">
        <v>3</v>
      </c>
      <c r="I23" s="100"/>
      <c r="J23" s="114"/>
      <c r="K23" s="102" t="s">
        <v>49</v>
      </c>
      <c r="L23" s="102"/>
      <c r="M23" s="101">
        <v>1</v>
      </c>
      <c r="N23" s="100" t="s">
        <v>50</v>
      </c>
      <c r="O23" s="103"/>
      <c r="P23" s="102" t="s">
        <v>49</v>
      </c>
      <c r="Q23" s="102"/>
      <c r="R23" s="101">
        <v>1</v>
      </c>
      <c r="S23" s="115"/>
      <c r="T23" s="92"/>
      <c r="U23" s="109">
        <v>20</v>
      </c>
      <c r="V23" s="165"/>
    </row>
    <row r="24" s="1" customFormat="1">
      <c r="A24" s="176"/>
      <c r="B24" s="174"/>
      <c r="C24" s="175"/>
      <c r="D24" s="83"/>
      <c r="E24" s="83"/>
      <c r="F24" s="122"/>
      <c r="G24" s="108"/>
      <c r="H24" s="108"/>
      <c r="I24" s="100"/>
      <c r="J24" s="114"/>
      <c r="K24" s="102"/>
      <c r="L24" s="102"/>
      <c r="M24" s="101"/>
      <c r="N24" s="100"/>
      <c r="O24" s="103"/>
      <c r="P24" s="102"/>
      <c r="Q24" s="102"/>
      <c r="R24" s="101"/>
      <c r="S24" s="115"/>
      <c r="T24" s="92"/>
      <c r="U24" s="109"/>
      <c r="V24" s="165"/>
    </row>
    <row r="25">
      <c r="A25" s="131"/>
      <c r="B25" s="177"/>
      <c r="C25" s="121" t="s">
        <v>105</v>
      </c>
      <c r="D25" s="83"/>
      <c r="E25" s="97" t="s">
        <v>106</v>
      </c>
      <c r="F25" s="122" t="s">
        <v>44</v>
      </c>
      <c r="G25" s="99">
        <v>12</v>
      </c>
      <c r="H25" s="99">
        <v>12</v>
      </c>
      <c r="I25" s="100"/>
      <c r="J25" s="114"/>
      <c r="K25" s="102"/>
      <c r="L25" s="102"/>
      <c r="M25" s="101"/>
      <c r="N25" s="100"/>
      <c r="O25" s="103"/>
      <c r="P25" s="102"/>
      <c r="Q25" s="102"/>
      <c r="R25" s="101"/>
      <c r="S25" s="115"/>
      <c r="T25" s="92"/>
      <c r="U25" s="104">
        <f>U27</f>
        <v>12</v>
      </c>
      <c r="V25" s="93"/>
    </row>
    <row r="26">
      <c r="A26" s="178" t="s">
        <v>107</v>
      </c>
      <c r="B26" s="111" t="s">
        <v>58</v>
      </c>
      <c r="C26" s="83" t="s">
        <v>108</v>
      </c>
      <c r="D26" s="83"/>
      <c r="E26" s="84" t="s">
        <v>109</v>
      </c>
      <c r="F26" s="84"/>
      <c r="G26" s="108">
        <v>2</v>
      </c>
      <c r="H26" s="108">
        <v>2</v>
      </c>
      <c r="I26" s="100"/>
      <c r="J26" s="114"/>
      <c r="K26" s="102" t="s">
        <v>49</v>
      </c>
      <c r="L26" s="102"/>
      <c r="M26" s="101">
        <v>1</v>
      </c>
      <c r="N26" s="100" t="s">
        <v>50</v>
      </c>
      <c r="O26" s="103"/>
      <c r="P26" s="102" t="s">
        <v>49</v>
      </c>
      <c r="Q26" s="102"/>
      <c r="R26" s="101">
        <v>1</v>
      </c>
      <c r="S26" s="115"/>
      <c r="T26" s="92"/>
      <c r="U26" s="109"/>
      <c r="V26" s="93"/>
    </row>
    <row r="27">
      <c r="A27" s="125"/>
      <c r="B27" s="111"/>
      <c r="C27" s="83" t="s">
        <v>110</v>
      </c>
      <c r="D27" s="83"/>
      <c r="E27" s="84" t="s">
        <v>111</v>
      </c>
      <c r="F27" s="98"/>
      <c r="G27" s="108">
        <v>5</v>
      </c>
      <c r="H27" s="108">
        <v>5</v>
      </c>
      <c r="I27" s="100"/>
      <c r="J27" s="114"/>
      <c r="K27" s="102" t="s">
        <v>49</v>
      </c>
      <c r="L27" s="102"/>
      <c r="M27" s="101">
        <v>1</v>
      </c>
      <c r="N27" s="100" t="s">
        <v>50</v>
      </c>
      <c r="O27" s="103"/>
      <c r="P27" s="102" t="s">
        <v>49</v>
      </c>
      <c r="Q27" s="102"/>
      <c r="R27" s="101">
        <v>1</v>
      </c>
      <c r="S27" s="115"/>
      <c r="T27" s="92"/>
      <c r="U27" s="109">
        <v>12</v>
      </c>
      <c r="V27" s="93"/>
    </row>
    <row r="28">
      <c r="A28" s="125"/>
      <c r="B28" s="179"/>
      <c r="C28" s="83" t="s">
        <v>112</v>
      </c>
      <c r="D28" s="97"/>
      <c r="E28" s="84" t="s">
        <v>113</v>
      </c>
      <c r="F28" s="85"/>
      <c r="G28" s="108">
        <v>5</v>
      </c>
      <c r="H28" s="108">
        <v>5</v>
      </c>
      <c r="I28" s="100"/>
      <c r="J28" s="114"/>
      <c r="K28" s="102" t="s">
        <v>49</v>
      </c>
      <c r="L28" s="102"/>
      <c r="M28" s="101">
        <v>1</v>
      </c>
      <c r="N28" s="100" t="s">
        <v>50</v>
      </c>
      <c r="O28" s="103"/>
      <c r="P28" s="102" t="s">
        <v>49</v>
      </c>
      <c r="Q28" s="102"/>
      <c r="R28" s="101">
        <v>1</v>
      </c>
      <c r="S28" s="115"/>
      <c r="T28" s="92"/>
      <c r="U28" s="109"/>
      <c r="V28" s="132"/>
    </row>
    <row r="29">
      <c r="A29" s="180" t="s">
        <v>114</v>
      </c>
      <c r="B29" s="134"/>
      <c r="C29" s="134"/>
      <c r="D29" s="134"/>
      <c r="E29" s="134"/>
      <c r="F29" s="181"/>
      <c r="G29" s="134"/>
      <c r="H29" s="134"/>
      <c r="I29" s="182"/>
      <c r="J29" s="181"/>
      <c r="K29" s="182"/>
      <c r="L29" s="183"/>
      <c r="M29" s="181"/>
      <c r="N29" s="182"/>
      <c r="O29" s="184"/>
      <c r="P29" s="182"/>
      <c r="Q29" s="183"/>
      <c r="R29" s="181"/>
      <c r="S29" s="185"/>
      <c r="T29" s="186"/>
      <c r="U29" s="186"/>
      <c r="V29" s="135"/>
    </row>
    <row r="30">
      <c r="A30" s="187"/>
      <c r="B30" s="134"/>
      <c r="C30" s="134"/>
      <c r="D30" s="134"/>
      <c r="E30" s="134"/>
      <c r="F30" s="181"/>
      <c r="G30" s="134"/>
      <c r="H30" s="134"/>
      <c r="I30" s="182"/>
      <c r="J30" s="181"/>
      <c r="K30" s="182"/>
      <c r="L30" s="183"/>
      <c r="M30" s="181"/>
      <c r="N30" s="182"/>
      <c r="O30" s="184"/>
      <c r="P30" s="188"/>
      <c r="Q30" s="188"/>
      <c r="R30" s="184"/>
      <c r="S30" s="185"/>
      <c r="T30" s="186"/>
      <c r="U30" s="186"/>
      <c r="V30" s="135"/>
    </row>
    <row r="31">
      <c r="A31" s="95"/>
      <c r="B31" s="95"/>
      <c r="C31" s="189"/>
      <c r="D31" s="137"/>
      <c r="E31" s="137"/>
      <c r="F31" s="138"/>
      <c r="G31" s="137"/>
      <c r="H31" s="137"/>
      <c r="I31" s="139"/>
      <c r="J31" s="140"/>
      <c r="K31" s="141"/>
      <c r="L31" s="142"/>
      <c r="M31" s="138"/>
      <c r="N31" s="141"/>
      <c r="O31" s="140"/>
      <c r="P31" s="139"/>
      <c r="Q31" s="142"/>
      <c r="R31" s="140"/>
      <c r="S31" s="143"/>
      <c r="T31" s="144"/>
      <c r="U31" s="144"/>
      <c r="V31" s="145"/>
    </row>
    <row r="32">
      <c r="A32" s="134"/>
      <c r="B32" s="134"/>
      <c r="C32" s="146" t="s">
        <v>82</v>
      </c>
      <c r="D32" s="146"/>
      <c r="E32" s="146"/>
      <c r="F32" s="147"/>
      <c r="G32" s="148">
        <f>G16+G17+G18+G21+G22+G23+G26+G27+G28</f>
        <v>30</v>
      </c>
      <c r="H32" s="149"/>
      <c r="I32" s="150"/>
      <c r="J32" s="150"/>
      <c r="K32" s="150"/>
      <c r="L32" s="150"/>
      <c r="M32" s="150"/>
      <c r="N32" s="150" t="s">
        <v>83</v>
      </c>
      <c r="O32" s="150"/>
      <c r="P32" s="150"/>
      <c r="Q32" s="150"/>
      <c r="R32" s="151"/>
      <c r="S32" s="152" t="e">
        <f>+S15+S23+S27+#REF!</f>
        <v>#REF!</v>
      </c>
      <c r="T32" s="152" t="e">
        <f>+T15+T23+T27+#REF!</f>
        <v>#REF!</v>
      </c>
      <c r="U32" s="152">
        <f>U15+U20+U25</f>
        <v>120</v>
      </c>
      <c r="V32" s="152">
        <f>+V15+V22+V26+V28</f>
        <v>0</v>
      </c>
    </row>
    <row r="33">
      <c r="A33" s="95"/>
      <c r="B33" s="134"/>
      <c r="C33" s="131"/>
      <c r="D33" s="1"/>
      <c r="M33" s="1"/>
      <c r="N33" s="1"/>
      <c r="R33" s="1"/>
      <c r="V33" s="153"/>
    </row>
    <row r="34">
      <c r="A34" s="131"/>
      <c r="B34" s="131"/>
      <c r="C34" s="131"/>
      <c r="D34" s="1"/>
      <c r="R34" s="1"/>
      <c r="V34" s="153"/>
    </row>
    <row r="35">
      <c r="C35" s="1"/>
      <c r="D35" s="1"/>
      <c r="R35" s="1"/>
      <c r="V35" s="153"/>
    </row>
    <row r="36">
      <c r="C36" s="1"/>
      <c r="D36" s="1"/>
      <c r="R36" s="1"/>
      <c r="V36" s="153"/>
    </row>
    <row r="37">
      <c r="C37" s="1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5"/>
    </row>
    <row r="38">
      <c r="C38" s="1"/>
      <c r="D38" s="1"/>
    </row>
    <row r="39">
      <c r="C39" s="1"/>
      <c r="D39" s="1"/>
    </row>
    <row r="40">
      <c r="C40" s="1"/>
      <c r="D40" s="1"/>
    </row>
    <row r="41">
      <c r="C41" s="1"/>
      <c r="D41" s="1"/>
    </row>
    <row r="42">
      <c r="C42" s="1"/>
      <c r="D42" s="1"/>
    </row>
    <row r="43">
      <c r="C43" s="1"/>
      <c r="D43" s="1"/>
    </row>
    <row r="44">
      <c r="C44" s="1"/>
    </row>
    <row r="45">
      <c r="C45" s="1"/>
    </row>
    <row r="46">
      <c r="C46" s="1"/>
    </row>
    <row r="47">
      <c r="C47" s="1"/>
      <c r="R47" s="1"/>
    </row>
    <row r="48">
      <c r="C48" s="1"/>
      <c r="R48" s="1"/>
    </row>
    <row r="49">
      <c r="C49" s="1"/>
    </row>
    <row r="50">
      <c r="C50" s="1"/>
    </row>
    <row r="51">
      <c r="C51" s="1"/>
    </row>
    <row r="52">
      <c r="C52" s="1"/>
    </row>
  </sheetData>
  <mergeCells count="42">
    <mergeCell ref="G1:P1"/>
    <mergeCell ref="E2:H2"/>
    <mergeCell ref="C4:I4"/>
    <mergeCell ref="J4:N4"/>
    <mergeCell ref="O4:V4"/>
    <mergeCell ref="C5:I5"/>
    <mergeCell ref="J5:N5"/>
    <mergeCell ref="O5:V5"/>
    <mergeCell ref="C6:I6"/>
    <mergeCell ref="J6:N6"/>
    <mergeCell ref="O6:V6"/>
    <mergeCell ref="C7:I7"/>
    <mergeCell ref="J7:N7"/>
    <mergeCell ref="O7:V7"/>
    <mergeCell ref="C8:I8"/>
    <mergeCell ref="A9:A12"/>
    <mergeCell ref="B9:B12"/>
    <mergeCell ref="C9:C12"/>
    <mergeCell ref="D9:D12"/>
    <mergeCell ref="E9:E12"/>
    <mergeCell ref="F9:F12"/>
    <mergeCell ref="G9:G12"/>
    <mergeCell ref="H9:H12"/>
    <mergeCell ref="I9:R10"/>
    <mergeCell ref="S9:V10"/>
    <mergeCell ref="I11:M11"/>
    <mergeCell ref="N11:R11"/>
    <mergeCell ref="S11:S12"/>
    <mergeCell ref="T11:T12"/>
    <mergeCell ref="U11:U12"/>
    <mergeCell ref="V11:V12"/>
    <mergeCell ref="A13:B13"/>
    <mergeCell ref="C13:V13"/>
    <mergeCell ref="B16:B18"/>
    <mergeCell ref="A17:A18"/>
    <mergeCell ref="A21:A22"/>
    <mergeCell ref="A26:A28"/>
    <mergeCell ref="B26:B28"/>
    <mergeCell ref="A29:A30"/>
    <mergeCell ref="C32:F32"/>
    <mergeCell ref="I32:M32"/>
    <mergeCell ref="N32:R32"/>
  </mergeCells>
  <printOptions headings="0" gridLines="0"/>
  <pageMargins left="0.25" right="0.25" top="0.75" bottom="0.75" header="0.29999999999999999" footer="0.29999999999999999"/>
  <pageSetup paperSize="9" scale="60" fitToWidth="1" fitToHeight="1" pageOrder="downThenOver" orientation="landscape" usePrinterDefaults="1" blackAndWhite="0" draft="0" cellComments="none" useFirstPageNumber="0" errors="displayed" horizontalDpi="600" verticalDpi="600" copies="1"/>
  <headerFooter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780016-0010-4DBD-A468-00C500DB00AA}" type="list" allowBlank="1" errorStyle="stop" imeMode="noControl" operator="between" showDropDown="0" showErrorMessage="1" showInputMessage="1">
          <x14:formula1>
            <xm:f>"Régime Formation,Formation Initiale,Formation Continue,Formation Initiale/Formation Continue"</xm:f>
          </x14:formula1>
          <xm:sqref>O6:O7</xm:sqref>
        </x14:dataValidation>
        <x14:dataValidation xr:uid="{00020089-0027-4D99-810E-00F300B00021}" type="list" allowBlank="1" errorStyle="stop" imeMode="noControl" operator="between" showDropDown="0" showErrorMessage="1" showInputMessage="1">
          <x14:formula1>
            <xm:f>Nature_des_épreuves_CC</xm:f>
          </x14:formula1>
          <xm:sqref>I14:I19 I21:I31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B5" activeCellId="0" sqref="B5"/>
    </sheetView>
  </sheetViews>
  <sheetFormatPr baseColWidth="10" defaultRowHeight="14.5"/>
  <sheetData>
    <row r="3" ht="43.5">
      <c r="B3" s="190" t="s">
        <v>115</v>
      </c>
    </row>
    <row r="4">
      <c r="B4" t="s">
        <v>116</v>
      </c>
    </row>
    <row r="5">
      <c r="B5" t="s">
        <v>117</v>
      </c>
    </row>
    <row r="6">
      <c r="B6" t="s">
        <v>49</v>
      </c>
    </row>
    <row r="7">
      <c r="B7" t="s">
        <v>118</v>
      </c>
    </row>
    <row r="8">
      <c r="B8" t="s">
        <v>119</v>
      </c>
    </row>
    <row r="9">
      <c r="B9" t="s">
        <v>120</v>
      </c>
    </row>
    <row r="10">
      <c r="B10" t="s">
        <v>121</v>
      </c>
    </row>
    <row r="11">
      <c r="B11" t="s">
        <v>122</v>
      </c>
    </row>
    <row r="12">
      <c r="B12" t="s">
        <v>123</v>
      </c>
    </row>
    <row r="13">
      <c r="B13" t="s">
        <v>124</v>
      </c>
    </row>
    <row r="14">
      <c r="B14" t="s">
        <v>125</v>
      </c>
    </row>
    <row r="18">
      <c r="B18" t="s">
        <v>126</v>
      </c>
    </row>
    <row r="19">
      <c r="B19" t="s">
        <v>127</v>
      </c>
    </row>
    <row r="20">
      <c r="B20" t="s">
        <v>128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ONLYOFFICE/8.3.3.18</Application>
  <DocSecurity>0</DocSecurity>
  <ScaleCrop>0</ScaleCrop>
  <HeadingPairs>
    <vt:vector size="0" baseType="variant"/>
  </HeadingPairs>
  <TitlesOfParts>
    <vt:vector size="0" baseType="lpstr"/>
  </TitlesOfParts>
  <Company>UPMF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VIRGINIE TIZON</dc:creator>
  <cp:lastModifiedBy>Celine Richoux (Celine.Richoux@univ-grenoble-alpes.fr)</cp:lastModifiedBy>
  <cp:revision>7</cp:revision>
  <dcterms:created xsi:type="dcterms:W3CDTF">2017-01-26T13:39:47Z</dcterms:created>
  <dcterms:modified xsi:type="dcterms:W3CDTF">2025-06-04T15:03:14Z</dcterms:modified>
</cp:coreProperties>
</file>